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84E3D846-C288-492F-ABFB-4AF89FDEDFDC}" xr6:coauthVersionLast="47" xr6:coauthVersionMax="47" xr10:uidLastSave="{00000000-0000-0000-0000-000000000000}"/>
  <bookViews>
    <workbookView xWindow="-120" yWindow="-120" windowWidth="29040" windowHeight="15840" xr2:uid="{1A523BE5-6D66-41D3-AC1D-2269D5FA5FE5}"/>
  </bookViews>
  <sheets>
    <sheet name="VERSION FINAL" sheetId="8" r:id="rId1"/>
    <sheet name="Hoja1" sheetId="9" r:id="rId2"/>
    <sheet name="DISTRIBUCION PROYECTO FASE-MES" sheetId="7" r:id="rId3"/>
    <sheet name="Competencias y RA" sheetId="3" r:id="rId4"/>
    <sheet name="Competencias" sheetId="4" r:id="rId5"/>
    <sheet name="Hoja1 NO BORRAR" sheetId="2" r:id="rId6"/>
  </sheets>
  <definedNames>
    <definedName name="_xlnm._FilterDatabase" localSheetId="0" hidden="1">'VERSION FINAL'!$B$57:$T$188</definedName>
    <definedName name="Fase_del_proyecto">'Hoja1 NO BORRAR'!$K$71:$K$76</definedName>
    <definedName name="Innovación_tecnológica">'Hoja1 NO BORRAR'!$K$42:$K$43</definedName>
    <definedName name="Modalidad_formación">'Hoja1 NO BORRAR'!$K$78:$K$82</definedName>
    <definedName name="Orientar_a_los_aprendices_en_el_reconocimiento_del_SENA_y_la_formación_profesional_Integral." localSheetId="0">'VERSION FINAL'!$C$80:$C$105</definedName>
    <definedName name="Orientar_a_los_aprendices_en_el_reconocimiento_del_SENA_y_la_formación_profesional_Integral.">#REF!</definedName>
    <definedName name="Rubro_presupuestal">'Hoja1 NO BORRAR'!$K$101:$K$113</definedName>
    <definedName name="Tipo_competencia">'Hoja1 NO BORRAR'!$K$85:$K$87</definedName>
    <definedName name="Tipo_de_recurso">'Hoja1 NO BORRAR'!$K$89:$K$92</definedName>
    <definedName name="Tipos_de_usuario">'Hoja1 NO BORRAR'!$K$58:$K$61</definedName>
    <definedName name="Valoración_productiva">'Hoja1 NO BORRAR'!$K$50:$K$51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11" i="8" l="1"/>
  <c r="S112" i="8"/>
  <c r="S113" i="8"/>
  <c r="S175" i="8"/>
  <c r="S164" i="8"/>
  <c r="S165" i="8"/>
  <c r="S166" i="8"/>
  <c r="S167" i="8"/>
  <c r="S168" i="8"/>
  <c r="S169" i="8"/>
  <c r="S158" i="8"/>
  <c r="S162" i="8"/>
  <c r="S163" i="8"/>
  <c r="S145" i="8"/>
  <c r="S147" i="8"/>
  <c r="S134" i="8"/>
  <c r="S135" i="8"/>
  <c r="S136" i="8"/>
  <c r="S137" i="8"/>
  <c r="S138" i="8"/>
  <c r="S139" i="8"/>
  <c r="S140" i="8"/>
  <c r="S141" i="8"/>
  <c r="S142" i="8"/>
  <c r="S143" i="8"/>
  <c r="S144" i="8"/>
  <c r="S146" i="8"/>
  <c r="S148" i="8"/>
  <c r="S149" i="8"/>
  <c r="S150" i="8"/>
  <c r="S151" i="8"/>
  <c r="S152" i="8"/>
  <c r="S153" i="8"/>
  <c r="S154" i="8"/>
  <c r="S155" i="8"/>
  <c r="S156" i="8"/>
  <c r="S157" i="8"/>
  <c r="S159" i="8"/>
  <c r="S160" i="8"/>
  <c r="S161" i="8"/>
  <c r="S132" i="8"/>
  <c r="H106" i="8"/>
  <c r="V75" i="8"/>
  <c r="S188" i="8"/>
  <c r="S187" i="8"/>
  <c r="S186" i="8"/>
  <c r="S185" i="8"/>
  <c r="S184" i="8"/>
  <c r="S183" i="8"/>
  <c r="S182" i="8"/>
  <c r="S181" i="8"/>
  <c r="S180" i="8"/>
  <c r="S179" i="8"/>
  <c r="S178" i="8"/>
  <c r="S177" i="8"/>
  <c r="S176" i="8"/>
  <c r="S174" i="8"/>
  <c r="S173" i="8"/>
  <c r="S172" i="8"/>
  <c r="S171" i="8"/>
  <c r="S170" i="8"/>
  <c r="S133" i="8"/>
  <c r="S131" i="8"/>
  <c r="S130" i="8"/>
  <c r="S129" i="8"/>
  <c r="S128" i="8"/>
  <c r="S127" i="8"/>
  <c r="S126" i="8"/>
  <c r="S125" i="8"/>
  <c r="S124" i="8"/>
  <c r="S123" i="8"/>
  <c r="S122" i="8"/>
  <c r="S121" i="8"/>
  <c r="S120" i="8"/>
  <c r="S119" i="8"/>
  <c r="S118" i="8"/>
  <c r="S117" i="8"/>
  <c r="S116" i="8"/>
  <c r="S115" i="8"/>
  <c r="S114" i="8"/>
  <c r="U106" i="8"/>
  <c r="G106" i="8"/>
  <c r="F26" i="4"/>
  <c r="E26" i="4"/>
  <c r="E33" i="4" s="1"/>
  <c r="F19" i="4"/>
  <c r="E19" i="4"/>
  <c r="E32" i="4" s="1"/>
  <c r="F9" i="4"/>
  <c r="F31" i="4" s="1"/>
  <c r="F35" i="4" s="1"/>
  <c r="E9" i="4"/>
  <c r="E31" i="4" s="1"/>
  <c r="S189" i="8" l="1"/>
  <c r="E40" i="4"/>
  <c r="F40" i="4" s="1"/>
  <c r="E3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NELCY MOGOLLON</author>
  </authors>
  <commentList>
    <comment ref="C50" authorId="0" shapeId="0" xr:uid="{63D2190E-DFC0-4522-91B3-6C6348AD6BC7}">
      <text>
        <r>
          <rPr>
            <sz val="8"/>
            <color indexed="81"/>
            <rFont val="Tahoma"/>
            <family val="2"/>
          </rPr>
          <t>SE DEBE REGISTRAR EL NUMERO DE INSTRUCTORES QUE PARTICIPARAN EN LA FICHA EN EL PROCESO FORMATIVO TANTO TECNICOS, BASICOS Y TRANSVERSALES ES DECIR LOS MISMOS DEL EQUIPO EJECUTOR.</t>
        </r>
      </text>
    </comment>
  </commentList>
</comments>
</file>

<file path=xl/sharedStrings.xml><?xml version="1.0" encoding="utf-8"?>
<sst xmlns="http://schemas.openxmlformats.org/spreadsheetml/2006/main" count="905" uniqueCount="400">
  <si>
    <t>PROYECTO FORMATIVO
FORMATO DE APOYO
CENTRO INDUSTRIAL DE MANTENIMIENTO INTEGRAL</t>
  </si>
  <si>
    <t>Versión: 1
Versión no controlada
2022</t>
  </si>
  <si>
    <t>Cód. Proyecto SOFIA:</t>
  </si>
  <si>
    <t>Cód. Programa SOFIA:</t>
  </si>
  <si>
    <t>Versión del Programa:</t>
  </si>
  <si>
    <t>Fichas asociadas:</t>
  </si>
  <si>
    <t>Programa de Formación:</t>
  </si>
  <si>
    <t>OPERARIO INSTALACIONES ELÉCTRICAS INTERNAS PARA VIVIENDAS</t>
  </si>
  <si>
    <t>1. Información básica del proyecto</t>
  </si>
  <si>
    <t>1.1. Nombre del proyecto:</t>
  </si>
  <si>
    <t xml:space="preserve">1.2. Regional: </t>
  </si>
  <si>
    <t>Valle</t>
  </si>
  <si>
    <t xml:space="preserve">1.3. Centro de formación: </t>
  </si>
  <si>
    <t>Centro de Electricidad y Automatización Industrial</t>
  </si>
  <si>
    <t>1.4. Tiempo estimado de ejecución del proyecto (meses):</t>
  </si>
  <si>
    <t>1.5. Empresas o instituciones que participan en su formulación o financiación: (si Existe)</t>
  </si>
  <si>
    <t>1.6. Palabras claves de búsqueda :</t>
  </si>
  <si>
    <t>1.7. Planteamiento del problema o necesidad que se pretende solucionar</t>
  </si>
  <si>
    <t xml:space="preserve">1.8. Justificación del Proyecto																		</t>
  </si>
  <si>
    <t>1.9. Objetivo general</t>
  </si>
  <si>
    <t>1.10. Objetivos específicos</t>
  </si>
  <si>
    <t>2. Alcance</t>
  </si>
  <si>
    <t xml:space="preserve">2.1. Beneficiarios del proyecto  </t>
  </si>
  <si>
    <t>Comunidad en general que requiera adquirir competencias en instalación de redes eléctricas internas para viviendas.</t>
  </si>
  <si>
    <t>2.2. Impacto</t>
  </si>
  <si>
    <t xml:space="preserve">2.2.1. Social: </t>
  </si>
  <si>
    <t xml:space="preserve">La comunidad y las empresas contaran con un personal calificado con experiencia en la instalación y verificación de redes eléctricas internas fomentando el empleo y la disponibilidad de mano de obra de la región o del área de influencia. </t>
  </si>
  <si>
    <t xml:space="preserve">2.2.2. Económico: </t>
  </si>
  <si>
    <t xml:space="preserve">2.2.3. Ambiental: </t>
  </si>
  <si>
    <t xml:space="preserve">2.2.4. Tecnológico: </t>
  </si>
  <si>
    <t>El mejoramiento de diseños, técnicas y procedimientos de instalaciones eléctricas requiere un mayor y mejor uso de los recursos tecnológicos, apropiación de nuevas herramientas, uso de nuevos materiales eléctricos que eviten el desperdicio y el empleo de equipos de medida para garantizar los parámetros óptimos de funcionamiento de la instalación.</t>
  </si>
  <si>
    <t>2.3. Restricciones o riesgos asociados:</t>
  </si>
  <si>
    <t>Falta de equipos, materiales y herramientas para la formación.</t>
  </si>
  <si>
    <t>Que no se tenga a tiempo los equipos, materiales y herramientas para la formación.</t>
  </si>
  <si>
    <t>Limitaciones en los desplazamientos a los sitios de formación por orden público.</t>
  </si>
  <si>
    <t xml:space="preserve">Que los ambientes para impartir la formación no cuenten con el ambiente minimo requerido en 3.6. </t>
  </si>
  <si>
    <t>2.4. Productos o resultados del proyecto:</t>
  </si>
  <si>
    <t xml:space="preserve">3. Innovación / Gestión tecnológica </t>
  </si>
  <si>
    <t xml:space="preserve">3.1. ¿El proyecto resuelve una necesidad del sector productivo? </t>
  </si>
  <si>
    <t>SI</t>
  </si>
  <si>
    <t xml:space="preserve">3.2. ¿El proyecto mejora el proceso/producto/servicio existente? </t>
  </si>
  <si>
    <t xml:space="preserve">3.3. ¿El proyecto involucra el uso de nuevas técnicas y tecnologías de proceso? </t>
  </si>
  <si>
    <t xml:space="preserve">3.4. ¿Los productos finales son susceptibles a protección industrial y/o derechos de autor? </t>
  </si>
  <si>
    <t>NO</t>
  </si>
  <si>
    <t xml:space="preserve">3.5. ¿Los productos obtenidos en el proyecto pueden ser posicionados en el mercado? </t>
  </si>
  <si>
    <t xml:space="preserve">3.6 Descripción del ambiente de aprendizaje requerido </t>
  </si>
  <si>
    <t>3.7 Número de instructores requeridos</t>
  </si>
  <si>
    <t>3.8. Número Aprendices sugeridos para participar en el proyecto</t>
  </si>
  <si>
    <t>4. Valoración productiva</t>
  </si>
  <si>
    <t xml:space="preserve">4.1. Con el desarrollo del proyecto ¿se puede satisfacer la necesidad de un cliente potencial? </t>
  </si>
  <si>
    <t>4.2. Viabilidad de proyecto para plan de negocio?</t>
  </si>
  <si>
    <t>5. Programa de formación</t>
  </si>
  <si>
    <t>5.1 Código</t>
  </si>
  <si>
    <t>5.2 Nombre Programa</t>
  </si>
  <si>
    <t>OPERARIO DE INSTALACIONES ELÉCTRICAS PARA VIVIENDA</t>
  </si>
  <si>
    <t>6. Equipo que participó en la formulación del proyecto</t>
  </si>
  <si>
    <t>6.1. Tipos de usuario</t>
  </si>
  <si>
    <t>6.2. Nombre Funcionario ó Aprendiz ó empresa</t>
  </si>
  <si>
    <t>6.3. Número de documento de identidad ó NIT de la empresa</t>
  </si>
  <si>
    <t>6.4 Red</t>
  </si>
  <si>
    <t>6.5. Especialidad</t>
  </si>
  <si>
    <t>6.6. Departamento (sólo si el tipo de usuario es una empresa)</t>
  </si>
  <si>
    <t>Funcionario</t>
  </si>
  <si>
    <t>SANDRA PATRICIA GALINDEZ</t>
  </si>
  <si>
    <t>PEDAGOGIA Y DIDACTICA</t>
  </si>
  <si>
    <t>Contratista</t>
  </si>
  <si>
    <t>LOPE NELSON AGUIRRE</t>
  </si>
  <si>
    <t>INSTRUCTOR FIC</t>
  </si>
  <si>
    <t>DANIEL EDUARDO GARCÍA</t>
  </si>
  <si>
    <t>JONATAN MARIN ORJUELA</t>
  </si>
  <si>
    <t>JUAN CARLOS ROMERO SALAZAR</t>
  </si>
  <si>
    <t>OLGA LUCÍA PLAZA</t>
  </si>
  <si>
    <t>FREDY ALFONSO LOPEZ</t>
  </si>
  <si>
    <t>JULIAN URIEL SALAZAR</t>
  </si>
  <si>
    <t>JOSE MIGUEL SALINAS</t>
  </si>
  <si>
    <t>JORGE ENRIQUE ARAGÓN</t>
  </si>
  <si>
    <t>LUIS MARIO RODRIGUEZ</t>
  </si>
  <si>
    <t>EMANUEL ORTIZ</t>
  </si>
  <si>
    <t>7. FASES DEL PROYECTO</t>
  </si>
  <si>
    <t>7.1.  FASES DEL PROYECTO</t>
  </si>
  <si>
    <t>7.2. ACTIVIDADES_DEL_PROYECTO</t>
  </si>
  <si>
    <t>7.3. DURACIÓN DE LA ACTIVIDAD</t>
  </si>
  <si>
    <t>7.4. MODALIDAD DE FORMACIÓN</t>
  </si>
  <si>
    <t>7.5 COMPETENCIAS  DEL PROGRAMA</t>
  </si>
  <si>
    <t>7.6. RESULTADOS DE APRENDIZAJE</t>
  </si>
  <si>
    <t>MESES</t>
  </si>
  <si>
    <t>HORAS</t>
  </si>
  <si>
    <t>Tipo competencia</t>
  </si>
  <si>
    <t>Denominación</t>
  </si>
  <si>
    <t>Horas</t>
  </si>
  <si>
    <t>Inducción</t>
  </si>
  <si>
    <t>Presencial</t>
  </si>
  <si>
    <t>Transversal</t>
  </si>
  <si>
    <t>240201500 - PROMOVER LA INTERACCIÓN IDÓNEA
CONSIGO MISMO, CON LOS DEMÁS Y CON LA
NATURALEZA EN LOS CONTEXTOS LABORAL Y
SOCIAL</t>
  </si>
  <si>
    <t>452717 - RECONOCER EL ROL DE LOS
PARTICIPANTES EN EL PROCESO FORMATIVO,
EL PAPEL DE LOS AMBIENTES DE APRENDIZAJE
Y LA METODOLOGÍA DE FORMACIÓN, DE
ACUERDO CON LA DINÁMICA ORGANIZACIONAL</t>
  </si>
  <si>
    <t>452719 - ASUMIR LOS DEBERES Y DERECHOS
CON BASE EN LAS LEYES Y LA NORMATIVA
INSTITUCIONAL EN EL MARCO DE SU PROYECTO
DE VIDA.</t>
  </si>
  <si>
    <t>452720 - IDENTIFICAR LAS OPORTUNIDADES
QUE EL SENA OFRECE EN EL MARCO DE LA
FORMACIÓN PROFESIONAL DE ACUERDO CON
EL CONTEXTO NACIONAL E INTERNACIONAL.</t>
  </si>
  <si>
    <t>452728 - REDIMENSIONAR PERMANENTEMENTE
SU PROYECTO DE VIDA DE ACUERDO CON LAS
CIRCUNSTANCIAS DEL CONTEXTO Y CON VISIÓN
PROSPECTIVA.</t>
  </si>
  <si>
    <t>452718 - CONCERTAR ALTERNATIVAS Y ACCIONES DE FORMACIÓN PARA EL
DESARROLLO DE LAS COMPETENCIAS DEL
PROGRAMA FORMACIÓN, CON BASE EN LA
POLÍTICA INSTITUCIONAL.</t>
  </si>
  <si>
    <t>Técnica</t>
  </si>
  <si>
    <t>280101054 - INSTALAR REDES INTERNAS DE
ACUERDO CON EL DISEÑO ELÉCTRICO</t>
  </si>
  <si>
    <t>450166 - ORGANIZAR LOS MATERIALES,
EQUIPOS, HERRAMIENTAS DE ACUERDO CON EL
DISEÑO ENTREGADO Y NORMATIVIDAD
VIGENTE.</t>
  </si>
  <si>
    <t>210201501 - EJERCER DERECHOS FUNDAMENTALES DEL TRABAJO EN EL MARCO DE LA CONSTITUCIÓN POLÍTICA Y LOS CONVENIOS INTERNACIONALES.</t>
  </si>
  <si>
    <t>735346 - 03-  PRACTICAR LOS DERECHOS FUNDAMENTALES EN EL TRABAJO DE ACUERDO CON LA CONSTITUCIÓN POLITICA Y LOS CONVENIOS INTERNACIONALES.</t>
  </si>
  <si>
    <t>735347 - 01- RECONOCER EL TRABAJO COMO FACTOR DE MOVILIDAD SOCIAL Y TRANSFORMACIÓN VITAL CON REFERENCIA A LA FENOMENOLOGÍA Y A LOS DERECHOS FUNDAMENTALES EN EL TRABAJO.</t>
  </si>
  <si>
    <t>735348 - 02- VALORAR LA IMPORTANCIA DE LA CIUDADANÍA LABORAL CON BASE EN EL ESTUDIO DE LOS DERECHOS HUMANOS Y FUNDAMENTALES EN EL TRABAJO.</t>
  </si>
  <si>
    <t>735349 - 04- PARTICIPAR EN ACCIONES SOLIDARIAS TENIENDO EN CUENTA EL EJERCICIO DE LOS DERECHOS HUMANOS, DE LOS PUEBLOS Y DE LA NATURALEZA.</t>
  </si>
  <si>
    <t>452723 - APLICAR TÉCNICAS DE CULTURA
FÍSICA PARA EL MEJORAMIENTO DE SU
EXPRESIÓN CORPORAL, DESEMPEÑO LABORAL
SEGÚN LA NATURALEZA Y COMPLEJIDAD DEL
ÁREA OCUPACIONAL.</t>
  </si>
  <si>
    <t>452724 - GENERAR HÁBITOS SALUDABLES EN
SU ESTILO DE VIDA PARA GARANTIZAR LA
PREVENCIÓN DE RIESGOS OCUPACIONALES DE
ACUERDO CON EL DIAGNÓSTICO DE SU
CONDICIÓN FÍSICA INDIVIDUAL Y LA
NATURALEZA Y COMPLEJIDAD DE SU
DESEMPEÑO LABORAL.</t>
  </si>
  <si>
    <t>Planeación</t>
  </si>
  <si>
    <t>LOCALIZACIÓN Y REPLANTEO  DE LAS CANALIZACIONES Y PUNTOS ELECTRICOS SEGÚN LA CONSTRUCCIÓN FINAL DE LA VIVIENDA Y DE ACUERDO A LA NORMATIVIDAD</t>
  </si>
  <si>
    <t>452716  - GESTIONAR LA INFORMACIÓN DE ACUERDO CON LOS PROCEDIMIENTOS ESTABLECIDOS Y CON LAS TECNOLOGÍAS DE LA INFORMACIÓN Y LA COMUNICACIÓN DISPONIBLES</t>
  </si>
  <si>
    <t>452725  - ASUMIR ACTITUDES CRÍTICAS , ARGUMENTATIVAS Y PROPOSITIVAS EN FUNCIÓN DE LA RESOLUCIÓN DE PROBLEMAS DE CARÁCTER PRODUCTIVO Y SOCIAL.</t>
  </si>
  <si>
    <t>452726  - DESARROLLAR PERMANENTEMENTE LAS HABILIDADES PSICOMOTRICES Y DE PENSAMIENTO EN LA EJECUCIÓN DE LOS PROCESOS DE APRENDIZAJE.</t>
  </si>
  <si>
    <t>452729  - GENERAR PROCESOS AUTÓNOMOS Y DE TRABAJO COLABORATIVO PERMANENTES, FORTALECIENDO EL EQUILIBRIO DE LOS COMPONENTES RACIONALES Y EMOCIONALES ORIENTADOS HACIA EL DESARROLLO HUMANO INTEGRAL.</t>
  </si>
  <si>
    <t>452721  - ASUMIR RESPONSABLEMENTE LOS CRITERIOS DE PRESERVACIÓN Y CONSERVACIÓN DEL MEDIO AMBIENTE Y DE DESARROLLO SOSTENIBLE, EN EL EJERCICIO DE SU DESEMPEÑO LABORAL Y SOCIAL.</t>
  </si>
  <si>
    <t>SELECCIÓN DE MATERIALES, EQUIPOS,
HERRAMIENTAS Y PRESUPUESTO DE
LAS ACTIVIDADES DE LA INSTALACIÓN
ELÉCTRICA A EJECUTAR.</t>
  </si>
  <si>
    <t>230101030 - FOMENTAR PRÁCTICAS SEGURAS Y
SALUDABLES EN LOS AMBIENTES DE TRABAJO.</t>
  </si>
  <si>
    <t>450249 - VERIFICAR EL ESTADO DE
FUNCIONAMIENTO Y LA CALIDAD DE LOS
MATERIALES, HERRAMIENTAS Y EQUIPOS A SU
CARGO DE ACUERDO CON PROCEDIMIENTOS,
MANUALES DE FABRICACIÓN Y ÓRDENES DE
TRABAJO.</t>
  </si>
  <si>
    <t>450247  - DETERMINAR LAS ESPECIFICACIONES Y DESCRIPCIÓN DE LOS ELEMENTOS REQUERIDOS PARA LA INSTALACIÓN ELÉCTRICA DE ACUERDO CON LO INDICADO EN LA ORDEN DE TRABAJO, NORMAS Y PROCEDIMIENTOS ESTABLECIDOS.</t>
  </si>
  <si>
    <t>450250 - UTILIZAR LOS ELEMENTOS DE
PROTECCIÓN PERSONAL PERTINENTES A SU
FUNCIÓN Y ACTIVIDAD REALIZADA, DE ACUERDO
CON EL REGLAMENTO VIGENTE.</t>
  </si>
  <si>
    <t>450248 - MANTENER EN CONDICIONES DE
HIGIENE Y SEGURIDAD EL PUESTO DE TRABAJO
A SU CARGO DE ACUERDO CON EL
REGLAMENTO DE LA EMPRESA Y LA
NORMATIVIDAD VIGENTE.</t>
  </si>
  <si>
    <t>Ejecución</t>
  </si>
  <si>
    <t>450169 - MONTAR LA INSTALACIÓN DE ACUERDO
CON EL DISEÑO ENTREGADO Y NORMATIVIDAD
VIGENTE.</t>
  </si>
  <si>
    <t>452727  - INTERACTUAR EN LOS CONTEXTOS PRODUCTIVOS Y SOCIALES EN FUNCIÓN DE LOS PRINCIPIOS Y VALORES UNIVERSALES.</t>
  </si>
  <si>
    <t>INSTALAR PUESTA A TIERRA DE LA VIVIENDA SEGÚN ESPECIFICACIONES TÉCNICAS Y NORMATIVIDAD VIGENTE</t>
  </si>
  <si>
    <t>280101001 - CONSTRUIR SISTEMAS DE PUESTA A
TIERRA DE ACUERDO CON NORMATIVIDAD
VIGENTE</t>
  </si>
  <si>
    <t>450123  - TRAMITAR MATERIALES, HERRAMIENTAS Y EQUIPOS SEGÚN ORDEN DE TRABAJO</t>
  </si>
  <si>
    <t>280101001 - CONSTRUIR SISTEMAS DE PUESTA A
TIERRA DE ACUERDO CON NORMATIVIDAD</t>
  </si>
  <si>
    <t>450164 - INSTALAR SISTEMAS DE PUESTA A
TIERRA DOMICILIARIOS TENIENDO EN CUENTA
DISEÑO ENTREGADO.</t>
  </si>
  <si>
    <t>Evaluación</t>
  </si>
  <si>
    <t>VERIFICAR LA RED ELECTRICA INSTALADA SEGÚN PROCEDIMIENTO DE LOS ORGANISMOS CERTIFICADDORES (CIDET), CORRECCIÓN DE FALLAS Y ENTREGA DEL PROYECTO A ENTERA</t>
  </si>
  <si>
    <t>450122  - DILIGENCIAR INFORMES TÉCNICOS Y ACTAS DE ENTREGA DE LA INSTALACIÓN DE ACUERDO CON PROCEDIMIENTOS TÉCNICOS Y DE LA EMPRESA.</t>
  </si>
  <si>
    <t>450165  - VERIFICAR LA CALIDAD DEL SISTEMA DE PUESTA A TIERRA DE ACUERDO CON LOS PROCEDIMIENTOS ESTABLECIDOS.</t>
  </si>
  <si>
    <t>450167  - DILIGENCIAR FORMATOS DE ENTREGA SEGÚN PROCEDIMIENTO ESTABLECIDOS.</t>
  </si>
  <si>
    <t>450168  - VERIFICAR EL FUNCIONAMIENTO DE LA INSTALACIÓN ELÉCTRICA DOMICILIARIA SEGÚN PROCEDIMIENTO ESTABLECIDO, ÓRDENES DE TRABAJO Y NORMATIVIDAD VIGENTE.</t>
  </si>
  <si>
    <t>452722  - DESARROLLAR PROCESOS COMUNICATIVOS EFICACES Y ASERTIVOS DENTRO DE CRITERIOS DE RACIONALIDAD QUE POSIBILITEN LA CONVIVENCIA, EL ESTABLECIMIENTO DE ACUERDOS, LA CONSTRUCCIÓN COLECTIVA DEL CONOCIMIENTO Y LA RESOLUCIÓN DE PROBLEMAS DE CARÁCTER PRODUCTIVO Y SOCIAL</t>
  </si>
  <si>
    <t>ETAPA PRODUCTIVA</t>
  </si>
  <si>
    <t>999999999 - RESULTADOS DE APRENDIZAJE
ETAPA PRACTICA</t>
  </si>
  <si>
    <t>452730  - APLICAR EN LA RESOLUCIÓN DE PROBLEMAS REALES DEL SECTOR PRODUCTIVO, LOS CONOCIMIENTOS, HABILIDADES Y DESTREZAS PERTINENTES A LAS COMPETENCIAS DEL PROGRAMA DE FORMACIÓN ASUMIENDO ESTRATEGIAS Y METODOLOGÍAS DE AUTOGESTIÓN</t>
  </si>
  <si>
    <t>TOTAL LECTIVA</t>
  </si>
  <si>
    <t xml:space="preserve"> </t>
  </si>
  <si>
    <t>8. RECURSOS ACTIVIDADES DE PROYECTO</t>
  </si>
  <si>
    <t>8.1 Actvidades del proyecto</t>
  </si>
  <si>
    <t>8.2 Tipo de recurso</t>
  </si>
  <si>
    <t>8.3 Rubro presupuestal</t>
  </si>
  <si>
    <t>8.4 Descripción del recurso</t>
  </si>
  <si>
    <t>8.5 Cantidad</t>
  </si>
  <si>
    <t>8.5 Valor unitario</t>
  </si>
  <si>
    <t>8.6 Totales</t>
  </si>
  <si>
    <t>Materiales de formación</t>
  </si>
  <si>
    <t>Mantenimiento_maquinaria_y_equipo</t>
  </si>
  <si>
    <t>Mueble escritorio</t>
  </si>
  <si>
    <t>Materiales_formación_profesional</t>
  </si>
  <si>
    <t>Silla Instructor</t>
  </si>
  <si>
    <t>Botiquín industrial</t>
  </si>
  <si>
    <t>Pela cable</t>
  </si>
  <si>
    <t>9.1 Total presupuesto estimado</t>
  </si>
  <si>
    <t>MES 1</t>
  </si>
  <si>
    <t>MES 2</t>
  </si>
  <si>
    <t>MES 3</t>
  </si>
  <si>
    <t>MES 4</t>
  </si>
  <si>
    <t>MES 5</t>
  </si>
  <si>
    <t>MES 6</t>
  </si>
  <si>
    <t>MES 7</t>
  </si>
  <si>
    <t>MES 8</t>
  </si>
  <si>
    <t>MES 9</t>
  </si>
  <si>
    <t>Análisis</t>
  </si>
  <si>
    <t>Orientar a los aprendices en el reconocimiento del SENA y la formación profesional Integral.</t>
  </si>
  <si>
    <t>Diagnosticar el estado de la Infraestructura de red,  de los  equipos de computo, dispositivos y/o perifericos, Solicitudes de Servicio Tecnico presente en el entorno de trabajo.</t>
  </si>
  <si>
    <t xml:space="preserve">Planificar el  mantenimiento de la conectividad de la red, los equipos de computo, dispositivos y/o perifericos </t>
  </si>
  <si>
    <t>Implementar procesos para el mantenimiento de la Infraestructura de  de red, del Hardware y Software de los equipos de computo, dispositivos y/o periféricos</t>
  </si>
  <si>
    <t>Validar el funcionamiento de la red, de los equipos de computo, dispositivos y/o periféricos</t>
  </si>
  <si>
    <t>TRIMESTRE 1</t>
  </si>
  <si>
    <t>TRMIESTRE 2</t>
  </si>
  <si>
    <t>TRIMESTRE 3</t>
  </si>
  <si>
    <t>Interactuar en el contexto productivo y social de acuerdo con principios éticos para la construcción de una cultura de paz</t>
  </si>
  <si>
    <t>Ejecucion</t>
  </si>
  <si>
    <t>240201526-1: Promover mi dignidad y la del otro a partir de los principios y valores éticos como aporte en la instauración de una cultura de paz.</t>
  </si>
  <si>
    <t>240201526-2: Establecer relaciones de crecimiento personal y comunitario a partir del bien común como aporte para el desarrollo social.</t>
  </si>
  <si>
    <t>240201526-3 Promover el uso racional de los recursos naturales a partir de criterios de sostenibilidad y sustentabilidad ética y normativa vigente.</t>
  </si>
  <si>
    <t>240201526-4: Contribuir con el fortalecimiento de  la cultura de paz a partir de la dignidad humana y las estrategias para la transformación de conflictos</t>
  </si>
  <si>
    <t>Aplicar prácticas de protección ambiental, seguridad y salud en el trabajo de acuerdo con las políticas organizacionales y la normatividad vigente</t>
  </si>
  <si>
    <t xml:space="preserve">Planeación </t>
  </si>
  <si>
    <t>220601501-1: Interpretar los problemas ambientales y de SST teniendo en cuenta los planes y programas establecidos por la organización y el entorno social.</t>
  </si>
  <si>
    <t>220601501-2: Efectuar las acciones para la prevención y control de la problemática ambiental y de SST, teniendo en cuenta los procedimientos establecidos por la organización.</t>
  </si>
  <si>
    <t>220601501-3: Verificar las condiciones ambientales y de SST acorde con los lineamientos establecidos para el área de desempeño laboral.</t>
  </si>
  <si>
    <t>220601501-4: Reportar las condiciones y actos que afecten la protección del medio ambiente y la SST, de acuerdo con los lineamientos establecidos en el contexto organizacional y social.</t>
  </si>
  <si>
    <t>Generación de Hábitos saludables de vida mediante la aplicación de programas de Actividad Física en los contextos productivos y sociales</t>
  </si>
  <si>
    <t>230101507-1: Desarrollar habilidades psicomotrices en el contexto productivo y social.</t>
  </si>
  <si>
    <t>230101507-2: Practicar hábitos saludables mediante la aplicación de  fundamentos de nutrición e higiene.</t>
  </si>
  <si>
    <t>230101507-3: Ejecutar actividades de acondicionamiento físico orientadas hacia el mejoramiento de la condición física en los contextos productivo y social.</t>
  </si>
  <si>
    <t>230101507-4: Implementar un plan de Ergonomía y Pausas Activas según las características de la función productiva.</t>
  </si>
  <si>
    <t>Fomentar cultura emprendedora según habilidades y competencias personales</t>
  </si>
  <si>
    <t>240201533-1: Establecer características y competencias emprendedoras personales de acuerdo con sus potencialidades, objetivos y el entorno.</t>
  </si>
  <si>
    <t>240201533-2: Apropiar el proceso de toma de decisiones personales en su cotidianidad, según el comportamiento emprendedor.</t>
  </si>
  <si>
    <t>240201533-3: Emplear capacidad creativa e innovadora según estrategia emprendedora.</t>
  </si>
  <si>
    <t>240201533-4: Relacionar la importancia de la negociación con el emprendimiento según las necesidades y elementos de la negociación.</t>
  </si>
  <si>
    <t>Ejercer derechos fundamentales del trabajo en el marco de la constitución política y los convenios internacionales.</t>
  </si>
  <si>
    <t>210201501-1: Reconocer el trabajo como factor de movilidad social y transformación vital con referencia a la fenomenología y a los derechos fundamentales en el trabajo</t>
  </si>
  <si>
    <t>210201501-2: Valorar la importancia de la ciudadanía laboral con base en el estudio de los derechos humanos y fundamentales en el trabajo.</t>
  </si>
  <si>
    <t>210201501-3: Practicar los derechos fundamentales en el trabajo de acuerdo con la Constitución Política y los Convenios Internacionales.</t>
  </si>
  <si>
    <t>210201501-4: Participar en acciones solidarias teniendo en cuenta el ejercicio de los derechos humanos, de los pueblos y de la naturaleza.</t>
  </si>
  <si>
    <t>Utilizar herramientas informáticas de acuerdo con necesidades de manejo de información</t>
  </si>
  <si>
    <t>220501046-1: Seleccionar herramientas de tecnologías de la información y la comunicación (TIC), de acuerdo con las necesidades identificadas.</t>
  </si>
  <si>
    <t>220501046-2: Usar herramientas TIC, de acuerdo con los requerimientos, manuales de funcionamiento, procedimientos y estándares.</t>
  </si>
  <si>
    <t>220501046-3: Verificar los resultados obtenidos, de acuerdo con los requerimientos.</t>
  </si>
  <si>
    <t>220501046-4: Implementar buenas prácticas de uso, de acuerdo con la tecnología empleada.</t>
  </si>
  <si>
    <t>Desarrollar procesos de comunicación eficaces y efectivos, teniendo en cuenta situaciones de orden social, personal y productivo</t>
  </si>
  <si>
    <t>240201524-01</t>
  </si>
  <si>
    <t>240201524- 1: Interpretar el sentido de la comunicación como medio de expresión social, cultural, laboral y artística.</t>
  </si>
  <si>
    <t>240201524- 2: Decodificar mensajes comunicativos en situaciones de la vida social y laboral, teniendo en cuenta el contexto de la comunicación.</t>
  </si>
  <si>
    <t>240201524- 3: Validar la importancia de los procesos comunicativos teniendo en cuenta criterios de lógica y racionalidad</t>
  </si>
  <si>
    <t>240201524- 4: Aplicar acciones de mejoramiento en el desarrollo de procesos comunicativos según requerimientos del contexto.</t>
  </si>
  <si>
    <t>Interactuar en lengua inglesa de forma oral y escrita dentro de contextos sociales y laborales según los criterios establecidos por el Marco Común Europeo de Referencia para las Lenguas</t>
  </si>
  <si>
    <t>240202501- 1 Comprender información básica, oral y escrita, en inglés acerca de sí mismo, de las personas y de su contexto inmediato en realidades presentes</t>
  </si>
  <si>
    <t>240202501-2 describir de forma oral y escrita, en inglés básico, personas, situaciones y lugares de acuerdo con su contexto laboral y personal inmediato</t>
  </si>
  <si>
    <t>240202501-3 participar en intercambios conversacionales en inglés básico, de forma oral y escrita, en diferentes situaciones sociales y laborales</t>
  </si>
  <si>
    <t>ejecucion</t>
  </si>
  <si>
    <t>240202501-4 comunicarse con un visitante o colega de un contexto laboral cotidiano, de forma oral y escrita, en inglés básico.</t>
  </si>
  <si>
    <t>240202501-5 intercambiar información básica. En inglés, sobre sus experiencias pasadas, en un contexto inmediato.</t>
  </si>
  <si>
    <t>240202501-6 poner en práctica vocabulario básico y expresiones comunes de su área ocupacional, usando frases sencillas, en forma oral y escrita.</t>
  </si>
  <si>
    <t>Tramite del requerimiento del Usuario. </t>
  </si>
  <si>
    <t>RAP 1: Recepcionar solicitudes del cliente de acuerdo a procedimientos y política organizacional. </t>
  </si>
  <si>
    <t>RAP 2: Procesar solicitudes de servicios según procedimientos y política organizacional. </t>
  </si>
  <si>
    <t>Mantenimiento de equipos de cómputo </t>
  </si>
  <si>
    <t>RAP 1: Planificar los recursos físicos, materiales y herramientas para el mantenimiento de equipos, dispositivos y/o periféricos acordes con el requerimiento del cliente. </t>
  </si>
  <si>
    <t>RAP 2: Realizar mantenimiento físico y lógico a los equipos, dispositivos y/o periféricos acordes con los manuales del fabricante y normativa. </t>
  </si>
  <si>
    <t>RAP 3: Verificar el funcionamiento de los equipos, dispositivos y/o periféricos, de acuerdo con el protocolo establecido. </t>
  </si>
  <si>
    <t xml:space="preserve">Reparación de equipos de cómputo </t>
  </si>
  <si>
    <t>RAP 1: Alistar los recursos para la reparación de equipos de cómputo, periféricos, equipos activos de redes y de la infraestructura de red, acorde con el requerimiento del cliente. </t>
  </si>
  <si>
    <t>RAP 2: Reparar física y lógicamente los equipos de cómputo, periféricos, equipos activos de redes e infraestructura de red, acorde con los manuales del fabricante y normativa. </t>
  </si>
  <si>
    <t>RAP 3: Verificar el funcionamiento de los equipos de cómputo, periféricos, equipos activos de redes e infraestructura de red, de acuerdo con el protocolo establecido. </t>
  </si>
  <si>
    <t> </t>
  </si>
  <si>
    <t>Técnico en Mantenimiento de equipos de cómputo  233105 v2</t>
  </si>
  <si>
    <t>COMPETENCIAS TECNICAS</t>
  </si>
  <si>
    <t xml:space="preserve">Item </t>
  </si>
  <si>
    <t>CODIGO NCL</t>
  </si>
  <si>
    <t>COMPETENCIA LABORAL</t>
  </si>
  <si>
    <t>Horas según diseño</t>
  </si>
  <si>
    <t>Creditos</t>
  </si>
  <si>
    <t>220501001 V3</t>
  </si>
  <si>
    <t>Mantener equipos de cómputo según procedimiento técnico</t>
  </si>
  <si>
    <t>220501002 v3</t>
  </si>
  <si>
    <t>Reparar equipos de cómputo según procedimiento técnico</t>
  </si>
  <si>
    <t>260102029 v1</t>
  </si>
  <si>
    <t>Tramitar requerimientos del usuario de acuerdo con procedimiento técnico y protocolo de servicio</t>
  </si>
  <si>
    <t>COMPETENCIAS TRANSVERSALES</t>
  </si>
  <si>
    <t>Resultado de Aprendizaje de la Inducción.</t>
  </si>
  <si>
    <t>Aplicar prácticas de protección ambiental, seguridad y salud en el trabajo de acuerdo con las políticas organizacionales y la normatividad Vigente</t>
  </si>
  <si>
    <t>Generar hábitos saludables de vida mediante la aplicación de programas de actividad física en los contextos productivos y sociales</t>
  </si>
  <si>
    <t>Enrique Low Murtra-Interactuar en el contexto productivo y social de acuerdo con principios éticos para la construcción de una cultura de paz.</t>
  </si>
  <si>
    <t>Ejercer derechos fundamentales del trabajo en el marco de la constitución política y los convenios internacionales</t>
  </si>
  <si>
    <t>COMPETENCIAS CLAVES</t>
  </si>
  <si>
    <t>Interactuar en lengua inglesa de forma oral y escrita dentro de contextos sociales y laborales según los criterios establecidos por el marco común europeo de referencia para las lenguas</t>
  </si>
  <si>
    <t xml:space="preserve">Desarrollar procesos de comunicación eficaces y efectivos, teniendo en cuenta situaciones de
orden social, personal y productivo
</t>
  </si>
  <si>
    <t>RESULTADOS DE APRENDIZAJE ETAPA PRACTICA</t>
  </si>
  <si>
    <t>TOTAL</t>
  </si>
  <si>
    <t>Etapa Lectiva</t>
  </si>
  <si>
    <t>Innovación_tecnológica</t>
  </si>
  <si>
    <t>Valoración_productiva</t>
  </si>
  <si>
    <t>Tipos_de_usuario</t>
  </si>
  <si>
    <t>Aprendiz</t>
  </si>
  <si>
    <t>Empresa</t>
  </si>
  <si>
    <t>Fase-del_proyecto</t>
  </si>
  <si>
    <t>Etapa productiva</t>
  </si>
  <si>
    <t>Modalidad_formación</t>
  </si>
  <si>
    <t>A distancia</t>
  </si>
  <si>
    <t>Virtual</t>
  </si>
  <si>
    <t>Desescolarizada</t>
  </si>
  <si>
    <t>Combinada</t>
  </si>
  <si>
    <t>Tipo_competencia</t>
  </si>
  <si>
    <t>Clave</t>
  </si>
  <si>
    <t>Tipo_de_recurso</t>
  </si>
  <si>
    <t>Equipos</t>
  </si>
  <si>
    <t>Herramientas</t>
  </si>
  <si>
    <t>Talento humano</t>
  </si>
  <si>
    <t>Rubro_presupuestal</t>
  </si>
  <si>
    <t>Honorarios formacion profesional</t>
  </si>
  <si>
    <t>Remuneración Serv Tecnic Form Prof</t>
  </si>
  <si>
    <t>Contratación instructtores</t>
  </si>
  <si>
    <t>Insumos para explotación de centros</t>
  </si>
  <si>
    <t>Materiales_aceites y combustibles</t>
  </si>
  <si>
    <t>Material adq.llantas/elem.vehículos</t>
  </si>
  <si>
    <t>Mantenimiento_equipo_de_transporte</t>
  </si>
  <si>
    <t>Materiales_sostenimiento_de_semoviente</t>
  </si>
  <si>
    <t>Materiales_compra_de semovientes</t>
  </si>
  <si>
    <t>Compra_maquinaria_equipo</t>
  </si>
  <si>
    <t>Adecuación_de_construcciones</t>
  </si>
  <si>
    <t>CONCEPTUALIZAR SOBRE LAS
VARIABLES ELECTRICAS, SU
IDENTIFICACIÓN, MEDICIÓN E
INTERPRETACIÓN DE PLANOS
ELECTRICOS PARA VIVIENDAS</t>
  </si>
  <si>
    <t>INDUCCIÓN DE APRENDICES A LA
METODOLOGÍA SENA Y A LA
ESTRATEGIA DE FORMACIÓN POR
PROYECTOS.</t>
  </si>
  <si>
    <t>IDENTIFICAR LOS FACTORES DE RIESGO LABORAL PARA LA PREVENCIÓN DE ACCIDENTES DE TRABAJO, APLICANDO CONCEPTOS DE SEGURIDAD INDUSTRIAL Y SALUD OCUPACIONAL EN LAS LABORES A REALIZAR</t>
  </si>
  <si>
    <t>INSTALAR CANALIZACIONES, EMPOTRADO DE CAJAS, ALAMBRADO DEL SISTEMA E INSTALACIÓN DE SALIDAS ELÉCTRICAS Y DISPOSITIVOS DE PROTECCIÓN SEGÚN PLANOS, ESPECIFICACIONES TÉCNICAS Y NORMATIIVIDAD VIGENTE</t>
  </si>
  <si>
    <t>x</t>
  </si>
  <si>
    <t>X</t>
  </si>
  <si>
    <t xml:space="preserve">Sena, operadores de red </t>
  </si>
  <si>
    <t>Instalación eléctrica, verificación de red eléctrica interna, electricidad, seguridad eléctrica, puesta a tierra, NTC 2050, RETIE.</t>
  </si>
  <si>
    <t>Los usuarios finales  de este proyecto se beneficiarán a nivel económico al utilizar personal capacitado y certificado de la región o del área de influencia, reduciendo el costo de la instalación y la verificación de redes internas.</t>
  </si>
  <si>
    <t>La comunidad y las empresas contaran con un personal calificado con experiencia en disposición de consumibles y materiales conforme a las buenas prácticas de reutilización y reciclaje de materiales eléctricos que beneficien iniciativas de economía circular en la comunidad o el área de influencia.</t>
  </si>
  <si>
    <t>Limitaciones en los desplazamientos por falta de presupuesto para intructores y/o aprendices.</t>
  </si>
  <si>
    <t xml:space="preserve">Limitaciones motrices, visuales o cognitivas que puedan provocar lesiones al aprendiz o daños a los componentes.																		</t>
  </si>
  <si>
    <t>Computador  portátil funcional  para instructor</t>
  </si>
  <si>
    <t>Smart tv con entrada vga y hdmi y/o Video beam</t>
  </si>
  <si>
    <t>Pupitre y/o sillas aprendiz</t>
  </si>
  <si>
    <t xml:space="preserve">Tablero acrílico o Pizarron </t>
  </si>
  <si>
    <t xml:space="preserve">Marcadores borrables o tizas </t>
  </si>
  <si>
    <t>Resma de papel block</t>
  </si>
  <si>
    <t xml:space="preserve">Borrador para marcador o tizas </t>
  </si>
  <si>
    <t xml:space="preserve">Pinza amperimetrica </t>
  </si>
  <si>
    <t>Gafas de seguridad</t>
  </si>
  <si>
    <t xml:space="preserve">Casco electricita con barbuquejo </t>
  </si>
  <si>
    <t xml:space="preserve">Guantes de carnaza </t>
  </si>
  <si>
    <t>Guantes dielectricos  (nitrilo)</t>
  </si>
  <si>
    <t>Botas Dielectricas con puntera plastica</t>
  </si>
  <si>
    <t xml:space="preserve">Tapaoidos </t>
  </si>
  <si>
    <t xml:space="preserve">Chalecos reflectivos </t>
  </si>
  <si>
    <t xml:space="preserve">Rollos de cinta de marcacion </t>
  </si>
  <si>
    <t>Interruptores simples</t>
  </si>
  <si>
    <t>Interruptores dobles</t>
  </si>
  <si>
    <t>Interruptores triples</t>
  </si>
  <si>
    <t>Interruptores 3 vias</t>
  </si>
  <si>
    <t>Interruptores 4 vias</t>
  </si>
  <si>
    <t>Cajas octogonales</t>
  </si>
  <si>
    <t>Caja 4x4</t>
  </si>
  <si>
    <t>Caja 2x4</t>
  </si>
  <si>
    <t xml:space="preserve">Suplemento caja 4x4 </t>
  </si>
  <si>
    <t xml:space="preserve">Tuberia PVC 1/2 </t>
  </si>
  <si>
    <t xml:space="preserve">Tuberia PVC 3/4 </t>
  </si>
  <si>
    <t xml:space="preserve">Conectores electricos </t>
  </si>
  <si>
    <t xml:space="preserve">Plafon de luz </t>
  </si>
  <si>
    <t xml:space="preserve">Terminal internet </t>
  </si>
  <si>
    <t>Timbre</t>
  </si>
  <si>
    <t xml:space="preserve">Interruptor diferencial </t>
  </si>
  <si>
    <t xml:space="preserve">Sonda </t>
  </si>
  <si>
    <t xml:space="preserve">Pulidora electrica </t>
  </si>
  <si>
    <t xml:space="preserve">Destornilladores electricos de plata y estrella </t>
  </si>
  <si>
    <t>Alicate Electrico</t>
  </si>
  <si>
    <t>Pinzas electricas</t>
  </si>
  <si>
    <t>Corta frio</t>
  </si>
  <si>
    <t xml:space="preserve">Hombre solo </t>
  </si>
  <si>
    <t>Llave Peston</t>
  </si>
  <si>
    <t xml:space="preserve">Llaves de boca fija </t>
  </si>
  <si>
    <t xml:space="preserve">Cincel </t>
  </si>
  <si>
    <t xml:space="preserve">Porra </t>
  </si>
  <si>
    <t xml:space="preserve">martillo </t>
  </si>
  <si>
    <t xml:space="preserve">segueta </t>
  </si>
  <si>
    <t xml:space="preserve">nivel  </t>
  </si>
  <si>
    <t>Taladro inalambrico</t>
  </si>
  <si>
    <t xml:space="preserve">Flexometro </t>
  </si>
  <si>
    <t xml:space="preserve">Ahoyadora </t>
  </si>
  <si>
    <t xml:space="preserve">pala </t>
  </si>
  <si>
    <t xml:space="preserve">Varilla de cobre de 2.40m  5/8 </t>
  </si>
  <si>
    <t xml:space="preserve">Conectores para puesta tierra </t>
  </si>
  <si>
    <t xml:space="preserve">Kit soldadura exotermica </t>
  </si>
  <si>
    <t>Curvas PVC</t>
  </si>
  <si>
    <t xml:space="preserve">Rollo 100m cable cobre #12 AWG THHN (Blanco, negro, verde) </t>
  </si>
  <si>
    <t xml:space="preserve">Rollo 100m cable cobre #14 AWG THHN (Blanco, negro, verde) </t>
  </si>
  <si>
    <t>Rollo de cinta aislante (negra, blanca, verde)</t>
  </si>
  <si>
    <t>Conectores PVC 1/2</t>
  </si>
  <si>
    <t xml:space="preserve">Conectores PVC 3/4 </t>
  </si>
  <si>
    <t xml:space="preserve">Tomacorriente con polo a tierra </t>
  </si>
  <si>
    <t>Tomacorriente GFCI</t>
  </si>
  <si>
    <t>Tomacorriente 220V</t>
  </si>
  <si>
    <t>Breakers Termomagneticos 15A</t>
  </si>
  <si>
    <t>Breakers Termomagneticos 20A</t>
  </si>
  <si>
    <t>Breakers Termomagneticos 30A</t>
  </si>
  <si>
    <t>Tablero de distribucion Monofasico 6 circuitos</t>
  </si>
  <si>
    <t>Tablero de distribucion Bifasico 12 circuitos</t>
  </si>
  <si>
    <t>Interruptor Termomagnetico  60 Amp</t>
  </si>
  <si>
    <t>Medidor de Energía monofásico</t>
  </si>
  <si>
    <t>Medidor de Energía bifásico</t>
  </si>
  <si>
    <t xml:space="preserve">Probador de fase </t>
  </si>
  <si>
    <t>Las instalaciones eléctricas internas para viviendas, en algunos casos, no garantizan la seguridad de las personas, la vida tanto animal como vegetal y el medio ambiente tal como lo establece el Reglamento Técnico de Instalaciones Eléctricas (RETIE). Esta situación se hace más evidente en las viviendas ubicadas en zonas rurales sectores vulnerables dentro del casco urbano, donde se presentan deficiencias en el diseño, montaje y verificación de las redes eléctricas internas, así como el incumplimiento de la normatividad vigente. Lo anterior genera riesgos asociados a fallas eléctricas o accidentes.</t>
  </si>
  <si>
    <t>Con la puesta en marcha del Reglamento Técnico de Instalaciones Eléctricas (RETIE) se hace obligatorio el cumplimiento de la Norma Técnica Colombiana NTC 2050 para la seguridad de los usuarios, de los equipos y del medio ambiente. De igual forma, el proyecto cobra importancia por su contribución al uso eficiente y racional de la energía eléctrica, alineándose con criterios de sostenibilidad y reducción de pérdidas técnicas dentro del sistema eléctrico.
En el ámbito social, este proyecto aporta a la formación de talento humano con competencias técnicas que impactan positivamente en la calidad de vida de las comunidades, al promover prácticas seguras en el uso de la energía.
En el ámbito técnico, fortalece la aplicación de normas, procedimientos y buenas prácticas en el diseño, instalación y verificación de redes eléctricas internas.
En el ámbito productivo, contribuye al mejoramiento de la calidad en los procesos del sector eléctrico, incrementando la confiabilidad de las instalaciones y favoreciendo la empleabilidad del recurso humano capacitado.</t>
  </si>
  <si>
    <t>Plano eléctrico interpretado y listado de materiales (presupuesto básico).</t>
  </si>
  <si>
    <t>Instalación eléctrica interna ejecutada según especificaciones técnicas.</t>
  </si>
  <si>
    <t>Acta de entrega de la instalación eléctrica con conformidad del usuario.</t>
  </si>
  <si>
    <t xml:space="preserve">Área: Mínimo 50 metros cuadrados (para un grupo de 30 aprendices)
7 Kits de herramientas especializadas (kit de herramientas, alicate electricista, destornilladores electricista, destornilladores electricista estria y plano, pinzas amperimetrica, telurometro, flexómetro) 
7 Kits de elementos de protección personal (guantes, gafas, tapabocas, entre otros) 
7 Kits de elementos eléctricos para construir maqueta (tablero de distribucion monofasico, bifasico, trifasico, interruptores termomagnéticos, cajas de paso, interruptores, plafones, tomacorrientes, luminarias, swiches, etc)
7 mesas y 31 sillas para ubicación de aprendices y 1 instructor. 
Tablero acrílico. 
Video beam y/o Smart TV proyector.
Conectividad: Red internet operativa para consultas. 
Normas técnicas, ambientales y de seguridad y salud en el trabajo en medio digital vigentes. 
</t>
  </si>
  <si>
    <t xml:space="preserve">DIAGNOSTICAR LAS CONDICIONES DEL LUGAR DE INSTALACIÓN DE ACUERDO CON LA ORDEN DE TRABAJO Y NORMATIVIDAD VIGENTE </t>
  </si>
  <si>
    <t>LOCALIZAR  LAS CANALIZACIONES Y PUNTOS ELECTRICOS SEGÚN LA CONSTRUCCIÓN FINAL DE LA VIVIENDA Y DE ACUERDO A LA NORMATIVIDAD</t>
  </si>
  <si>
    <t>Intructor tecnico</t>
  </si>
  <si>
    <t>Instructor transversal</t>
  </si>
  <si>
    <t xml:space="preserve">MONTAR LA INSTALACIÓN ELÉCTRICA DOMICILIARIA CONFORME AL DISEÑO Y NORMATIVIDAD VIGENTE </t>
  </si>
  <si>
    <t xml:space="preserve">SELECCIONAR MATERIALES, HERRAMIENTAS Y EQUIPOS SEGÚN EL DISEÑO ELÉCTRICO Y PROCEDIMIENTOS ESTABLECIDOS </t>
  </si>
  <si>
    <t>IDENTIFICAR LAS VARIABLES ELÉCTRICAS Y REALIZAR LA MEDICIÓN E INTERPRETACIÓN DE PLANOS ELÉCTRICOS EN VIVIENDAS CONFORME A LA NORMATIVIDAD VIGENTE.</t>
  </si>
  <si>
    <t>VERIFICAR EL FUNCIONAMIENTO DE LA INSTALACIÓN ELÉCTRICA MEDIANTE PRUEBAS Y MEDICIONES TÉCNICAS, REGISTRANDO LOS RESULTADOS SEGÚN LOS FORMATOS ESTABLECIDOS Y CONFORME A LA NORMATIVIDAD VIGENTE.</t>
  </si>
  <si>
    <t>Capacitación Integral en Instalaciones Eléctricas Residenciales - CEAI</t>
  </si>
  <si>
    <t>Capacitar Recurso Humano que tenga competencias en la instalación y verificación de redes eléctricas internas en viviendas que garanticen la seguridad de las personas, la vida animal, vegetal, los bienes y aseguren la reducción de pérdidas y uso racional de la energía eléctrica , conforme a la normatividad vigente.</t>
  </si>
  <si>
    <t xml:space="preserve">Magister Educacion </t>
  </si>
  <si>
    <t xml:space="preserve">Ingeniero Electricista </t>
  </si>
  <si>
    <t>Cali - Valle del Cauca</t>
  </si>
  <si>
    <t>Diagnosticar las condiciones tecnicas de las redes electricas para identificar los requerimintos necesarios para una correcta instalacion electrica.</t>
  </si>
  <si>
    <t>Planificar la instalación eléctrica domiciliaria definiendo materiales, distribución de circuitos, cargas eléctricas y cronograma de trabajo según la necesidad del proyecto</t>
  </si>
  <si>
    <t>Ejecutar la instalación eléctrica residencial cumpliendo las normas técnicas y de seguridad establecidas para garantizar el correcto funcionamiento del sistema.</t>
  </si>
  <si>
    <t>Verificar y entregar la instalación eléctrica finalizada mediante pruebas de funcionamiento y validación de seguridad para asegurar la satisfacción y conformidad del usuario.</t>
  </si>
  <si>
    <t xml:space="preserve">Informe tecnico de diagnostico de sitio para la instalacion electrica domicialiria </t>
  </si>
  <si>
    <t>DUVAN STEVEN ROSERO</t>
  </si>
  <si>
    <t>Tecnologo Electricista</t>
  </si>
  <si>
    <t>Ingeniero Electronico</t>
  </si>
  <si>
    <t>Ingeniero Industrial ( Esp Electrica)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</si>
</sst>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 #,##0.00_-;\-&quot;$&quot;\ * #,##0.00_-;_-&quot;$&quot;\ * &quot;-&quot;??_-;_-@_-"/>
    <numFmt numFmtId="164" formatCode="_(&quot;$&quot;* #,##0_);_(&quot;$&quot;* \(#,##0\);_(&quot;$&quot;* &quot;-&quot;_);_(@_)"/>
    <numFmt numFmtId="165" formatCode="[$$-240A]\ #,##0"/>
    <numFmt numFmtId="166" formatCode="_-&quot;$&quot;\ * #,##0_-;\-&quot;$&quot;\ * #,##0_-;_-&quot;$&quot;\ * &quot;-&quot;??_-;_-@_-"/>
  </numFmts>
  <fonts count="48">
    <font>
      <sz val="11"/>
      <color theme="1"/>
      <name val="Calibri"/>
      <family val="2"/>
      <scheme val="minor"/>
    </font>
    <font>
      <sz val="10"/>
      <color theme="1"/>
      <name val="Arial Narrow"/>
      <family val="2"/>
    </font>
    <font>
      <sz val="12"/>
      <color theme="1"/>
      <name val="Calibri"/>
      <family val="2"/>
      <scheme val="minor"/>
    </font>
    <font>
      <sz val="11"/>
      <color indexed="8"/>
      <name val="Calibri"/>
      <family val="2"/>
    </font>
    <font>
      <sz val="12"/>
      <color rgb="FF000000"/>
      <name val="Calibri"/>
      <family val="2"/>
    </font>
    <font>
      <b/>
      <sz val="10"/>
      <color theme="1"/>
      <name val="Arial Narrow"/>
      <family val="2"/>
    </font>
    <font>
      <sz val="10"/>
      <color indexed="8"/>
      <name val="Arial Narrow"/>
      <family val="2"/>
    </font>
    <font>
      <sz val="11"/>
      <color theme="1"/>
      <name val="Calibri"/>
      <family val="2"/>
      <scheme val="minor"/>
    </font>
    <font>
      <sz val="11"/>
      <color theme="1"/>
      <name val="Calibri"/>
      <family val="2"/>
    </font>
    <font>
      <sz val="11"/>
      <name val="Calibri"/>
      <family val="2"/>
    </font>
    <font>
      <b/>
      <sz val="11"/>
      <color theme="1"/>
      <name val="Calibri"/>
      <family val="2"/>
      <scheme val="minor"/>
    </font>
    <font>
      <sz val="8"/>
      <color indexed="81"/>
      <name val="Tahoma"/>
      <family val="2"/>
    </font>
    <font>
      <b/>
      <sz val="16"/>
      <color rgb="FFFF0000"/>
      <name val="Calibri"/>
      <family val="2"/>
    </font>
    <font>
      <sz val="11"/>
      <color rgb="FF444444"/>
      <name val="Calibri"/>
      <family val="2"/>
    </font>
    <font>
      <b/>
      <sz val="11"/>
      <color theme="1"/>
      <name val="Calibri"/>
      <family val="2"/>
    </font>
    <font>
      <b/>
      <sz val="10"/>
      <color rgb="FF000000"/>
      <name val="Calibri"/>
      <family val="2"/>
    </font>
    <font>
      <b/>
      <sz val="11"/>
      <color rgb="FF000000"/>
      <name val="Calibri"/>
      <family val="2"/>
      <scheme val="minor"/>
    </font>
    <font>
      <sz val="11"/>
      <color rgb="FF000000"/>
      <name val="Calibri"/>
      <family val="2"/>
    </font>
    <font>
      <b/>
      <sz val="28"/>
      <color rgb="FF00B050"/>
      <name val="Calibri"/>
      <family val="2"/>
    </font>
    <font>
      <b/>
      <sz val="20"/>
      <color rgb="FF000000"/>
      <name val="Calibri"/>
      <family val="2"/>
    </font>
    <font>
      <b/>
      <sz val="18"/>
      <color rgb="FF000000"/>
      <name val="Calibri"/>
      <family val="2"/>
    </font>
    <font>
      <b/>
      <sz val="11"/>
      <color rgb="FF000000"/>
      <name val="Calibri"/>
      <family val="2"/>
    </font>
    <font>
      <b/>
      <sz val="16"/>
      <color rgb="FF000000"/>
      <name val="Calibri"/>
      <family val="2"/>
    </font>
    <font>
      <b/>
      <sz val="24"/>
      <color rgb="FF000000"/>
      <name val="Calibri"/>
      <family val="2"/>
    </font>
    <font>
      <sz val="12"/>
      <color rgb="FF000000"/>
      <name val="Calibri"/>
    </font>
    <font>
      <b/>
      <sz val="12"/>
      <color rgb="FF000000"/>
      <name val="Calibri"/>
      <family val="2"/>
    </font>
    <font>
      <b/>
      <sz val="10"/>
      <color indexed="8"/>
      <name val="Calibri"/>
      <family val="2"/>
    </font>
    <font>
      <sz val="10"/>
      <color rgb="FF000000"/>
      <name val="Calibri"/>
      <family val="2"/>
    </font>
    <font>
      <b/>
      <sz val="10"/>
      <color rgb="FF000000"/>
      <name val="Calibri"/>
    </font>
    <font>
      <sz val="9"/>
      <color rgb="FF000000"/>
      <name val="Calibri"/>
      <family val="2"/>
    </font>
    <font>
      <sz val="11"/>
      <color rgb="FF444444"/>
      <name val="Calibri"/>
      <family val="2"/>
      <charset val="1"/>
    </font>
    <font>
      <b/>
      <sz val="8"/>
      <color indexed="8"/>
      <name val="Calibri"/>
      <family val="2"/>
    </font>
    <font>
      <sz val="10"/>
      <color rgb="FF000000"/>
      <name val="Arial Narrow"/>
      <family val="2"/>
    </font>
    <font>
      <sz val="12"/>
      <color rgb="FF000000"/>
      <name val="Calibri  "/>
    </font>
    <font>
      <b/>
      <sz val="9"/>
      <color rgb="FF000000"/>
      <name val="Calibri"/>
      <family val="2"/>
    </font>
    <font>
      <sz val="14"/>
      <color rgb="FF000000"/>
      <name val="Calibri"/>
      <family val="2"/>
    </font>
    <font>
      <b/>
      <sz val="20"/>
      <color rgb="FF000000"/>
      <name val="Calibri"/>
    </font>
    <font>
      <b/>
      <sz val="24"/>
      <color rgb="FF000000"/>
      <name val="Calibri"/>
    </font>
    <font>
      <sz val="11"/>
      <color rgb="FF000000"/>
      <name val="Calibri"/>
    </font>
    <font>
      <sz val="14"/>
      <color rgb="FF000000"/>
      <name val="Calibri"/>
    </font>
    <font>
      <sz val="16"/>
      <color rgb="FF000000"/>
      <name val="Calibri"/>
      <family val="2"/>
    </font>
    <font>
      <sz val="16"/>
      <color rgb="FF000000"/>
      <name val="Calibri"/>
    </font>
    <font>
      <sz val="16"/>
      <color rgb="FF000000"/>
      <name val="Calibri"/>
      <charset val="1"/>
    </font>
    <font>
      <sz val="16"/>
      <color rgb="FF000000"/>
      <name val="Calibri"/>
      <family val="2"/>
      <charset val="1"/>
    </font>
    <font>
      <sz val="16"/>
      <color rgb="FF000000"/>
      <name val="Calibri  "/>
    </font>
    <font>
      <sz val="10"/>
      <color rgb="FF000000"/>
      <name val="Arial Narrow"/>
    </font>
    <font>
      <b/>
      <sz val="12"/>
      <color rgb="FF000000"/>
      <name val="Calibri"/>
    </font>
    <font>
      <b/>
      <sz val="22"/>
      <color rgb="FF000000"/>
      <name val="Calibri"/>
      <family val="2"/>
    </font>
  </fonts>
  <fills count="52">
    <fill>
      <patternFill patternType="none"/>
    </fill>
    <fill>
      <patternFill patternType="gray125"/>
    </fill>
    <fill>
      <patternFill patternType="solid">
        <fgColor theme="1" tint="0.249977111117893"/>
        <bgColor indexed="27"/>
      </patternFill>
    </fill>
    <fill>
      <patternFill patternType="solid">
        <fgColor theme="0"/>
        <bgColor indexed="27"/>
      </patternFill>
    </fill>
    <fill>
      <patternFill patternType="solid">
        <fgColor theme="0"/>
        <bgColor indexed="64"/>
      </patternFill>
    </fill>
    <fill>
      <patternFill patternType="solid">
        <fgColor theme="0" tint="-0.14999847407452621"/>
        <bgColor theme="0" tint="-0.14999847407452621"/>
      </patternFill>
    </fill>
    <fill>
      <patternFill patternType="solid">
        <fgColor theme="2" tint="-0.249977111117893"/>
        <bgColor indexed="27"/>
      </patternFill>
    </fill>
    <fill>
      <patternFill patternType="solid">
        <fgColor theme="2" tint="-9.9978637043366805E-2"/>
        <bgColor indexed="27"/>
      </patternFill>
    </fill>
    <fill>
      <patternFill patternType="solid">
        <fgColor theme="0" tint="-0.34998626667073579"/>
        <bgColor indexed="27"/>
      </patternFill>
    </fill>
    <fill>
      <patternFill patternType="solid">
        <fgColor theme="0" tint="-0.34998626667073579"/>
        <bgColor indexed="31"/>
      </patternFill>
    </fill>
    <fill>
      <patternFill patternType="solid">
        <fgColor theme="8" tint="0.59999389629810485"/>
        <bgColor indexed="64"/>
      </patternFill>
    </fill>
    <fill>
      <patternFill patternType="solid">
        <fgColor theme="8" tint="0.59999389629810485"/>
        <bgColor indexed="27"/>
      </patternFill>
    </fill>
    <fill>
      <patternFill patternType="solid">
        <fgColor theme="6" tint="0.79998168889431442"/>
        <bgColor indexed="27"/>
      </patternFill>
    </fill>
    <fill>
      <patternFill patternType="solid">
        <fgColor theme="0" tint="-0.14999847407452621"/>
        <bgColor indexed="64"/>
      </patternFill>
    </fill>
    <fill>
      <patternFill patternType="solid">
        <fgColor theme="0" tint="-0.14999847407452621"/>
        <bgColor indexed="27"/>
      </patternFill>
    </fill>
    <fill>
      <patternFill patternType="solid">
        <fgColor theme="9" tint="0.79998168889431442"/>
        <bgColor indexed="64"/>
      </patternFill>
    </fill>
    <fill>
      <patternFill patternType="solid">
        <fgColor theme="9" tint="0.79998168889431442"/>
        <bgColor indexed="27"/>
      </patternFill>
    </fill>
    <fill>
      <patternFill patternType="solid">
        <fgColor theme="7" tint="0.39997558519241921"/>
        <bgColor indexed="64"/>
      </patternFill>
    </fill>
    <fill>
      <patternFill patternType="solid">
        <fgColor theme="9" tint="0.39997558519241921"/>
        <bgColor indexed="64"/>
      </patternFill>
    </fill>
    <fill>
      <patternFill patternType="solid">
        <fgColor theme="7" tint="0.59999389629810485"/>
        <bgColor indexed="27"/>
      </patternFill>
    </fill>
    <fill>
      <patternFill patternType="solid">
        <fgColor rgb="FFA9D08E"/>
        <bgColor indexed="64"/>
      </patternFill>
    </fill>
    <fill>
      <patternFill patternType="solid">
        <fgColor rgb="FFFFFF00"/>
        <bgColor indexed="64"/>
      </patternFill>
    </fill>
    <fill>
      <patternFill patternType="solid">
        <fgColor theme="1" tint="0.499984740745262"/>
        <bgColor indexed="64"/>
      </patternFill>
    </fill>
    <fill>
      <patternFill patternType="solid">
        <fgColor theme="1" tint="0.499984740745262"/>
        <bgColor indexed="27"/>
      </patternFill>
    </fill>
    <fill>
      <patternFill patternType="solid">
        <fgColor theme="1" tint="0.499984740745262"/>
        <bgColor indexed="31"/>
      </patternFill>
    </fill>
    <fill>
      <patternFill patternType="solid">
        <fgColor theme="7" tint="0.59999389629810485"/>
        <bgColor indexed="64"/>
      </patternFill>
    </fill>
    <fill>
      <patternFill patternType="solid">
        <fgColor rgb="FFC6E0B4"/>
        <bgColor indexed="64"/>
      </patternFill>
    </fill>
    <fill>
      <patternFill patternType="solid">
        <fgColor rgb="FFF2B1B1"/>
        <bgColor indexed="64"/>
      </patternFill>
    </fill>
    <fill>
      <patternFill patternType="solid">
        <fgColor theme="5" tint="0.59999389629810485"/>
        <bgColor indexed="64"/>
      </patternFill>
    </fill>
    <fill>
      <patternFill patternType="solid">
        <fgColor theme="5" tint="0.59999389629810485"/>
        <bgColor indexed="27"/>
      </patternFill>
    </fill>
    <fill>
      <patternFill patternType="solid">
        <fgColor theme="9" tint="0.59999389629810485"/>
        <bgColor indexed="27"/>
      </patternFill>
    </fill>
    <fill>
      <patternFill patternType="solid">
        <fgColor rgb="FFFFFF99"/>
        <bgColor indexed="64"/>
      </patternFill>
    </fill>
    <fill>
      <patternFill patternType="solid">
        <fgColor rgb="FFFFFF99"/>
        <bgColor indexed="27"/>
      </patternFill>
    </fill>
    <fill>
      <patternFill patternType="solid">
        <fgColor rgb="FFBDD7EE"/>
        <bgColor indexed="64"/>
      </patternFill>
    </fill>
    <fill>
      <patternFill patternType="solid">
        <fgColor rgb="FFFFE699"/>
        <bgColor indexed="64"/>
      </patternFill>
    </fill>
    <fill>
      <patternFill patternType="solid">
        <fgColor rgb="FFFFFFFF"/>
        <bgColor rgb="FF000000"/>
      </patternFill>
    </fill>
    <fill>
      <patternFill patternType="solid">
        <fgColor rgb="FFFFC000"/>
        <bgColor rgb="FF000000"/>
      </patternFill>
    </fill>
    <fill>
      <patternFill patternType="solid">
        <fgColor rgb="FFFFFFFF"/>
        <bgColor rgb="FFFFFFFF"/>
      </patternFill>
    </fill>
    <fill>
      <patternFill patternType="solid">
        <fgColor rgb="FF92D050"/>
        <bgColor rgb="FF000000"/>
      </patternFill>
    </fill>
    <fill>
      <patternFill patternType="solid">
        <fgColor rgb="FF00B0F0"/>
        <bgColor rgb="FF000000"/>
      </patternFill>
    </fill>
    <fill>
      <patternFill patternType="solid">
        <fgColor rgb="FFF4B084"/>
        <bgColor rgb="FF000000"/>
      </patternFill>
    </fill>
    <fill>
      <patternFill patternType="solid">
        <fgColor rgb="FFF5B0B0"/>
        <bgColor indexed="64"/>
      </patternFill>
    </fill>
    <fill>
      <patternFill patternType="solid">
        <fgColor rgb="FFFFD966"/>
        <bgColor indexed="64"/>
      </patternFill>
    </fill>
    <fill>
      <patternFill patternType="solid">
        <fgColor rgb="FFF4B084"/>
        <bgColor indexed="64"/>
      </patternFill>
    </fill>
    <fill>
      <patternFill patternType="solid">
        <fgColor rgb="FFD9D9D9"/>
        <bgColor indexed="64"/>
      </patternFill>
    </fill>
    <fill>
      <patternFill patternType="solid">
        <fgColor rgb="FF8EA9DB"/>
        <bgColor indexed="64"/>
      </patternFill>
    </fill>
    <fill>
      <patternFill patternType="solid">
        <fgColor rgb="FFAEAAAA"/>
        <bgColor indexed="64"/>
      </patternFill>
    </fill>
    <fill>
      <patternFill patternType="solid">
        <fgColor rgb="FFF8CBAD"/>
        <bgColor indexed="64"/>
      </patternFill>
    </fill>
    <fill>
      <patternFill patternType="solid">
        <fgColor theme="6" tint="0.59999389629810485"/>
        <bgColor indexed="64"/>
      </patternFill>
    </fill>
    <fill>
      <patternFill patternType="solid">
        <fgColor theme="6" tint="0.59999389629810485"/>
        <bgColor indexed="27"/>
      </patternFill>
    </fill>
    <fill>
      <patternFill patternType="solid">
        <fgColor rgb="FFF5B0B0"/>
        <bgColor indexed="27"/>
      </patternFill>
    </fill>
    <fill>
      <patternFill patternType="solid">
        <fgColor theme="9" tint="0.59999389629810485"/>
        <bgColor indexed="64"/>
      </patternFill>
    </fill>
  </fills>
  <borders count="7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right/>
      <top style="thin">
        <color indexed="64"/>
      </top>
      <bottom style="medium">
        <color indexed="64"/>
      </bottom>
      <diagonal/>
    </border>
    <border>
      <left style="medium">
        <color indexed="64"/>
      </left>
      <right style="thin">
        <color indexed="8"/>
      </right>
      <top/>
      <bottom style="medium">
        <color indexed="64"/>
      </bottom>
      <diagonal/>
    </border>
    <border>
      <left style="thin">
        <color indexed="8"/>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theme="1"/>
      </top>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bottom/>
      <diagonal/>
    </border>
    <border>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medium">
        <color indexed="64"/>
      </right>
      <top/>
      <bottom style="thin">
        <color indexed="64"/>
      </bottom>
      <diagonal/>
    </border>
    <border>
      <left style="medium">
        <color rgb="FF000000"/>
      </left>
      <right/>
      <top style="medium">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medium">
        <color indexed="64"/>
      </top>
      <bottom style="thin">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top style="medium">
        <color rgb="FF000000"/>
      </top>
      <bottom/>
      <diagonal/>
    </border>
    <border>
      <left/>
      <right style="medium">
        <color indexed="64"/>
      </right>
      <top style="thin">
        <color indexed="64"/>
      </top>
      <bottom style="medium">
        <color indexed="64"/>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5">
    <xf numFmtId="0" fontId="0" fillId="0" borderId="0"/>
    <xf numFmtId="0" fontId="2" fillId="0" borderId="0"/>
    <xf numFmtId="0" fontId="3" fillId="0" borderId="0"/>
    <xf numFmtId="44" fontId="7" fillId="0" borderId="0" applyFont="0" applyFill="0" applyBorder="0" applyAlignment="0" applyProtection="0"/>
    <xf numFmtId="44" fontId="7" fillId="0" borderId="0" applyFont="0" applyFill="0" applyBorder="0" applyAlignment="0" applyProtection="0"/>
  </cellStyleXfs>
  <cellXfs count="461">
    <xf numFmtId="0" fontId="0" fillId="0" borderId="0" xfId="0"/>
    <xf numFmtId="0" fontId="1" fillId="0" borderId="0" xfId="0" applyFont="1" applyAlignment="1">
      <alignment vertical="center"/>
    </xf>
    <xf numFmtId="0" fontId="1" fillId="4" borderId="0" xfId="0" applyFont="1" applyFill="1" applyAlignment="1">
      <alignment vertical="center"/>
    </xf>
    <xf numFmtId="0" fontId="1" fillId="5" borderId="0" xfId="0" applyFont="1" applyFill="1" applyAlignment="1">
      <alignment vertical="center"/>
    </xf>
    <xf numFmtId="0" fontId="1" fillId="5" borderId="23" xfId="0" applyFont="1" applyFill="1" applyBorder="1" applyAlignment="1">
      <alignment vertical="center"/>
    </xf>
    <xf numFmtId="0" fontId="1" fillId="0" borderId="0" xfId="0" applyFont="1" applyAlignment="1" applyProtection="1">
      <alignment vertical="center"/>
      <protection locked="0"/>
    </xf>
    <xf numFmtId="0" fontId="6" fillId="0" borderId="0" xfId="2" applyFont="1" applyAlignment="1">
      <alignment vertical="center"/>
    </xf>
    <xf numFmtId="0" fontId="5" fillId="0" borderId="0" xfId="0" applyFont="1" applyAlignment="1">
      <alignment vertical="center"/>
    </xf>
    <xf numFmtId="0" fontId="4" fillId="22" borderId="0" xfId="0" applyFont="1" applyFill="1" applyAlignment="1">
      <alignment horizontal="left" vertical="top" wrapText="1"/>
    </xf>
    <xf numFmtId="0" fontId="4" fillId="22" borderId="0" xfId="0" applyFont="1" applyFill="1" applyAlignment="1">
      <alignment vertical="top"/>
    </xf>
    <xf numFmtId="0" fontId="4" fillId="22" borderId="0" xfId="0" applyFont="1" applyFill="1" applyAlignment="1">
      <alignment horizontal="left" vertical="top"/>
    </xf>
    <xf numFmtId="0" fontId="10" fillId="0" borderId="0" xfId="0" applyFont="1"/>
    <xf numFmtId="0" fontId="13" fillId="0" borderId="0" xfId="0" applyFont="1"/>
    <xf numFmtId="0" fontId="0" fillId="26" borderId="0" xfId="0" applyFill="1"/>
    <xf numFmtId="0" fontId="8" fillId="0" borderId="48" xfId="0" applyFont="1" applyBorder="1"/>
    <xf numFmtId="0" fontId="14" fillId="0" borderId="0" xfId="0" applyFont="1"/>
    <xf numFmtId="0" fontId="0" fillId="33" borderId="0" xfId="0" applyFill="1"/>
    <xf numFmtId="0" fontId="0" fillId="34" borderId="0" xfId="0" applyFill="1"/>
    <xf numFmtId="0" fontId="0" fillId="27" borderId="0" xfId="0" applyFill="1"/>
    <xf numFmtId="0" fontId="8" fillId="0" borderId="49" xfId="0" applyFont="1" applyBorder="1"/>
    <xf numFmtId="0" fontId="15" fillId="0" borderId="0" xfId="0" applyFont="1"/>
    <xf numFmtId="0" fontId="16" fillId="0" borderId="0" xfId="0" applyFont="1"/>
    <xf numFmtId="0" fontId="17" fillId="35" borderId="0" xfId="0" applyFont="1" applyFill="1"/>
    <xf numFmtId="0" fontId="19" fillId="35" borderId="0" xfId="0" applyFont="1" applyFill="1" applyAlignment="1">
      <alignment wrapText="1"/>
    </xf>
    <xf numFmtId="0" fontId="19" fillId="35" borderId="0" xfId="0" applyFont="1" applyFill="1"/>
    <xf numFmtId="0" fontId="21" fillId="35" borderId="32" xfId="0" applyFont="1" applyFill="1" applyBorder="1" applyAlignment="1">
      <alignment wrapText="1"/>
    </xf>
    <xf numFmtId="0" fontId="21" fillId="35" borderId="0" xfId="0" applyFont="1" applyFill="1" applyAlignment="1">
      <alignment wrapText="1"/>
    </xf>
    <xf numFmtId="0" fontId="17" fillId="35" borderId="41" xfId="0" applyFont="1" applyFill="1" applyBorder="1"/>
    <xf numFmtId="0" fontId="17" fillId="37" borderId="59" xfId="0" applyFont="1" applyFill="1" applyBorder="1"/>
    <xf numFmtId="0" fontId="17" fillId="0" borderId="59" xfId="0" applyFont="1" applyBorder="1" applyAlignment="1">
      <alignment wrapText="1"/>
    </xf>
    <xf numFmtId="0" fontId="17" fillId="0" borderId="60" xfId="0" applyFont="1" applyBorder="1" applyAlignment="1">
      <alignment wrapText="1"/>
    </xf>
    <xf numFmtId="0" fontId="17" fillId="0" borderId="2" xfId="0" applyFont="1" applyBorder="1"/>
    <xf numFmtId="0" fontId="17" fillId="35" borderId="2" xfId="0" applyFont="1" applyFill="1" applyBorder="1"/>
    <xf numFmtId="0" fontId="17" fillId="37" borderId="61" xfId="0" applyFont="1" applyFill="1" applyBorder="1"/>
    <xf numFmtId="0" fontId="17" fillId="0" borderId="61" xfId="0" applyFont="1" applyBorder="1" applyAlignment="1">
      <alignment wrapText="1"/>
    </xf>
    <xf numFmtId="0" fontId="17" fillId="0" borderId="9" xfId="0" applyFont="1" applyBorder="1"/>
    <xf numFmtId="0" fontId="17" fillId="37" borderId="62" xfId="0" applyFont="1" applyFill="1" applyBorder="1"/>
    <xf numFmtId="0" fontId="17" fillId="0" borderId="62" xfId="0" applyFont="1" applyBorder="1" applyAlignment="1">
      <alignment wrapText="1"/>
    </xf>
    <xf numFmtId="0" fontId="22" fillId="35" borderId="29" xfId="0" applyFont="1" applyFill="1" applyBorder="1" applyAlignment="1">
      <alignment wrapText="1"/>
    </xf>
    <xf numFmtId="0" fontId="22" fillId="35" borderId="9" xfId="0" applyFont="1" applyFill="1" applyBorder="1" applyAlignment="1">
      <alignment wrapText="1"/>
    </xf>
    <xf numFmtId="0" fontId="22" fillId="35" borderId="0" xfId="0" applyFont="1" applyFill="1" applyAlignment="1">
      <alignment wrapText="1"/>
    </xf>
    <xf numFmtId="0" fontId="21" fillId="35" borderId="32" xfId="0" applyFont="1" applyFill="1" applyBorder="1"/>
    <xf numFmtId="0" fontId="17" fillId="0" borderId="30" xfId="0" applyFont="1" applyBorder="1"/>
    <xf numFmtId="0" fontId="17" fillId="0" borderId="30" xfId="0" applyFont="1" applyBorder="1" applyAlignment="1">
      <alignment wrapText="1"/>
    </xf>
    <xf numFmtId="0" fontId="17" fillId="0" borderId="60" xfId="0" applyFont="1" applyBorder="1"/>
    <xf numFmtId="0" fontId="17" fillId="37" borderId="30" xfId="0" applyFont="1" applyFill="1" applyBorder="1"/>
    <xf numFmtId="0" fontId="17" fillId="0" borderId="32" xfId="0" applyFont="1" applyBorder="1" applyAlignment="1">
      <alignment wrapText="1"/>
    </xf>
    <xf numFmtId="0" fontId="17" fillId="35" borderId="44" xfId="0" applyFont="1" applyFill="1" applyBorder="1"/>
    <xf numFmtId="0" fontId="17" fillId="35" borderId="9" xfId="0" applyFont="1" applyFill="1" applyBorder="1"/>
    <xf numFmtId="0" fontId="17" fillId="0" borderId="12" xfId="0" applyFont="1" applyBorder="1" applyAlignment="1">
      <alignment wrapText="1"/>
    </xf>
    <xf numFmtId="0" fontId="22" fillId="35" borderId="30" xfId="0" applyFont="1" applyFill="1" applyBorder="1" applyAlignment="1">
      <alignment wrapText="1"/>
    </xf>
    <xf numFmtId="0" fontId="17" fillId="35" borderId="0" xfId="0" applyFont="1" applyFill="1" applyAlignment="1">
      <alignment wrapText="1"/>
    </xf>
    <xf numFmtId="0" fontId="17" fillId="37" borderId="62" xfId="0" applyFont="1" applyFill="1" applyBorder="1" applyAlignment="1">
      <alignment wrapText="1"/>
    </xf>
    <xf numFmtId="0" fontId="22" fillId="35" borderId="12" xfId="0" applyFont="1" applyFill="1" applyBorder="1" applyAlignment="1">
      <alignment wrapText="1"/>
    </xf>
    <xf numFmtId="0" fontId="21" fillId="35" borderId="48" xfId="0" applyFont="1" applyFill="1" applyBorder="1" applyAlignment="1">
      <alignment wrapText="1"/>
    </xf>
    <xf numFmtId="0" fontId="12" fillId="35" borderId="48" xfId="0" applyFont="1" applyFill="1" applyBorder="1" applyAlignment="1">
      <alignment wrapText="1"/>
    </xf>
    <xf numFmtId="166" fontId="4" fillId="0" borderId="0" xfId="3" applyNumberFormat="1" applyFont="1" applyBorder="1" applyAlignment="1">
      <alignment horizontal="center" vertical="center"/>
    </xf>
    <xf numFmtId="0" fontId="32" fillId="0" borderId="0" xfId="0" applyFont="1" applyAlignment="1">
      <alignment vertical="center"/>
    </xf>
    <xf numFmtId="0" fontId="4" fillId="0" borderId="0" xfId="0" applyFont="1" applyAlignment="1">
      <alignment horizontal="center" vertical="center"/>
    </xf>
    <xf numFmtId="0" fontId="33" fillId="0" borderId="0" xfId="0" applyFont="1" applyAlignment="1">
      <alignment vertical="center"/>
    </xf>
    <xf numFmtId="0" fontId="25" fillId="22" borderId="0" xfId="1" applyFont="1" applyFill="1" applyAlignment="1">
      <alignment horizontal="center" vertical="center" wrapText="1"/>
    </xf>
    <xf numFmtId="0" fontId="25" fillId="8" borderId="1" xfId="2" applyFont="1" applyFill="1" applyBorder="1" applyAlignment="1">
      <alignment horizontal="left" vertical="center"/>
    </xf>
    <xf numFmtId="0" fontId="25" fillId="8" borderId="2" xfId="2" applyFont="1" applyFill="1" applyBorder="1" applyAlignment="1">
      <alignment horizontal="left" vertical="center" wrapText="1"/>
    </xf>
    <xf numFmtId="0" fontId="25" fillId="23" borderId="0" xfId="2" applyFont="1" applyFill="1" applyAlignment="1">
      <alignment horizontal="center" vertical="center"/>
    </xf>
    <xf numFmtId="0" fontId="25" fillId="8" borderId="4" xfId="2" applyFont="1" applyFill="1" applyBorder="1" applyAlignment="1">
      <alignment horizontal="justify" vertical="center" wrapText="1"/>
    </xf>
    <xf numFmtId="0" fontId="4" fillId="22" borderId="0" xfId="2" applyFont="1" applyFill="1" applyAlignment="1">
      <alignment horizontal="center" vertical="center" wrapText="1"/>
    </xf>
    <xf numFmtId="0" fontId="4" fillId="22" borderId="0" xfId="2" applyFont="1" applyFill="1" applyAlignment="1">
      <alignment horizontal="center" vertical="center"/>
    </xf>
    <xf numFmtId="0" fontId="25" fillId="2" borderId="26" xfId="2" applyFont="1" applyFill="1" applyBorder="1" applyAlignment="1">
      <alignment horizontal="center" vertical="center" wrapText="1"/>
    </xf>
    <xf numFmtId="0" fontId="25" fillId="2" borderId="31" xfId="2" applyFont="1" applyFill="1" applyBorder="1" applyAlignment="1">
      <alignment horizontal="center" vertical="center" wrapText="1"/>
    </xf>
    <xf numFmtId="0" fontId="25" fillId="23" borderId="0" xfId="2" applyFont="1" applyFill="1" applyAlignment="1">
      <alignment horizontal="center" vertical="center" wrapText="1"/>
    </xf>
    <xf numFmtId="0" fontId="25" fillId="7" borderId="28" xfId="2" applyFont="1" applyFill="1" applyBorder="1" applyAlignment="1">
      <alignment vertical="center" wrapText="1"/>
    </xf>
    <xf numFmtId="0" fontId="25" fillId="7" borderId="18" xfId="2" applyFont="1" applyFill="1" applyBorder="1" applyAlignment="1">
      <alignment vertical="center" wrapText="1"/>
    </xf>
    <xf numFmtId="0" fontId="34" fillId="7" borderId="18" xfId="2" applyFont="1" applyFill="1" applyBorder="1" applyAlignment="1">
      <alignment vertical="center" wrapText="1"/>
    </xf>
    <xf numFmtId="0" fontId="25" fillId="7" borderId="18" xfId="2" applyFont="1" applyFill="1" applyBorder="1" applyAlignment="1">
      <alignment horizontal="center" vertical="center" wrapText="1"/>
    </xf>
    <xf numFmtId="0" fontId="25" fillId="7" borderId="27" xfId="2" applyFont="1" applyFill="1" applyBorder="1" applyAlignment="1">
      <alignment vertical="center" wrapText="1"/>
    </xf>
    <xf numFmtId="0" fontId="25" fillId="2" borderId="31" xfId="2" applyFont="1" applyFill="1" applyBorder="1" applyAlignment="1">
      <alignment vertical="center" wrapText="1"/>
    </xf>
    <xf numFmtId="0" fontId="34" fillId="2" borderId="31" xfId="2" applyFont="1" applyFill="1" applyBorder="1" applyAlignment="1">
      <alignment vertical="center" wrapText="1"/>
    </xf>
    <xf numFmtId="0" fontId="25" fillId="6" borderId="4" xfId="2" applyFont="1" applyFill="1" applyBorder="1" applyAlignment="1">
      <alignment horizontal="justify" vertical="center" wrapText="1"/>
    </xf>
    <xf numFmtId="0" fontId="35" fillId="22" borderId="0" xfId="2" applyFont="1" applyFill="1" applyAlignment="1">
      <alignment horizontal="left" vertical="center" wrapText="1"/>
    </xf>
    <xf numFmtId="0" fontId="4" fillId="22" borderId="0" xfId="2" applyFont="1" applyFill="1" applyAlignment="1">
      <alignment horizontal="left" vertical="center"/>
    </xf>
    <xf numFmtId="0" fontId="25" fillId="7" borderId="2" xfId="2" applyFont="1" applyFill="1" applyBorder="1" applyAlignment="1">
      <alignment vertical="center" wrapText="1"/>
    </xf>
    <xf numFmtId="0" fontId="4" fillId="22" borderId="0" xfId="2" applyFont="1" applyFill="1" applyAlignment="1" applyProtection="1">
      <alignment vertical="center" wrapText="1"/>
      <protection locked="0"/>
    </xf>
    <xf numFmtId="0" fontId="4" fillId="22" borderId="0" xfId="2" applyFont="1" applyFill="1" applyAlignment="1">
      <alignment vertical="center" wrapText="1"/>
    </xf>
    <xf numFmtId="0" fontId="4" fillId="22" borderId="0" xfId="2" applyFont="1" applyFill="1" applyAlignment="1">
      <alignment vertical="center"/>
    </xf>
    <xf numFmtId="0" fontId="25" fillId="7" borderId="5" xfId="2" applyFont="1" applyFill="1" applyBorder="1" applyAlignment="1">
      <alignment vertical="center" wrapText="1"/>
    </xf>
    <xf numFmtId="0" fontId="25" fillId="8" borderId="19" xfId="2" applyFont="1" applyFill="1" applyBorder="1" applyAlignment="1">
      <alignment vertical="center" wrapText="1"/>
    </xf>
    <xf numFmtId="0" fontId="25" fillId="22" borderId="0" xfId="2" applyFont="1" applyFill="1" applyAlignment="1">
      <alignment horizontal="center" vertical="center" wrapText="1"/>
    </xf>
    <xf numFmtId="0" fontId="25" fillId="8" borderId="22" xfId="2" applyFont="1" applyFill="1" applyBorder="1" applyAlignment="1">
      <alignment vertical="center" wrapText="1"/>
    </xf>
    <xf numFmtId="0" fontId="4" fillId="22" borderId="0" xfId="0" applyFont="1" applyFill="1" applyAlignment="1">
      <alignment horizontal="center" vertical="center"/>
    </xf>
    <xf numFmtId="0" fontId="32" fillId="4" borderId="0" xfId="0" applyFont="1" applyFill="1" applyAlignment="1">
      <alignment vertical="center"/>
    </xf>
    <xf numFmtId="0" fontId="25" fillId="3" borderId="24" xfId="2" applyFont="1" applyFill="1" applyBorder="1" applyAlignment="1">
      <alignment vertical="center" wrapText="1"/>
    </xf>
    <xf numFmtId="0" fontId="4" fillId="4" borderId="0" xfId="0" applyFont="1" applyFill="1" applyAlignment="1">
      <alignment horizontal="center" vertical="center"/>
    </xf>
    <xf numFmtId="0" fontId="25" fillId="3" borderId="0" xfId="2" applyFont="1" applyFill="1" applyAlignment="1">
      <alignment horizontal="center" vertical="center" wrapText="1"/>
    </xf>
    <xf numFmtId="0" fontId="34" fillId="3" borderId="0" xfId="2" applyFont="1" applyFill="1" applyAlignment="1">
      <alignment horizontal="center" vertical="center" wrapText="1"/>
    </xf>
    <xf numFmtId="0" fontId="4" fillId="4" borderId="17" xfId="0" applyFont="1" applyFill="1" applyBorder="1" applyAlignment="1">
      <alignment horizontal="center" vertical="center"/>
    </xf>
    <xf numFmtId="0" fontId="25" fillId="9" borderId="1" xfId="2" applyFont="1" applyFill="1" applyBorder="1" applyAlignment="1">
      <alignment horizontal="center" vertical="center" wrapText="1"/>
    </xf>
    <xf numFmtId="0" fontId="25" fillId="9" borderId="2" xfId="2" applyFont="1" applyFill="1" applyBorder="1" applyAlignment="1">
      <alignment vertical="center" wrapText="1"/>
    </xf>
    <xf numFmtId="0" fontId="25" fillId="9" borderId="13" xfId="2" applyFont="1" applyFill="1" applyBorder="1" applyAlignment="1">
      <alignment vertical="center" wrapText="1"/>
    </xf>
    <xf numFmtId="0" fontId="25" fillId="24" borderId="0" xfId="2" applyFont="1" applyFill="1" applyAlignment="1">
      <alignment horizontal="center" vertical="center" wrapText="1"/>
    </xf>
    <xf numFmtId="165" fontId="33" fillId="13" borderId="1" xfId="2" applyNumberFormat="1" applyFont="1" applyFill="1" applyBorder="1" applyAlignment="1">
      <alignment horizontal="center" vertical="center"/>
    </xf>
    <xf numFmtId="0" fontId="4" fillId="13" borderId="2" xfId="2" applyFont="1" applyFill="1" applyBorder="1" applyAlignment="1">
      <alignment vertical="center"/>
    </xf>
    <xf numFmtId="165" fontId="4" fillId="13" borderId="1" xfId="2" applyNumberFormat="1" applyFont="1" applyFill="1" applyBorder="1" applyAlignment="1">
      <alignment horizontal="center" vertical="center"/>
    </xf>
    <xf numFmtId="1" fontId="4" fillId="13" borderId="2" xfId="2" applyNumberFormat="1" applyFont="1" applyFill="1" applyBorder="1" applyAlignment="1">
      <alignment vertical="center"/>
    </xf>
    <xf numFmtId="0" fontId="4" fillId="22" borderId="0" xfId="0" applyFont="1" applyFill="1" applyAlignment="1">
      <alignment horizontal="center" vertical="center" wrapText="1"/>
    </xf>
    <xf numFmtId="0" fontId="32" fillId="0" borderId="0" xfId="0" applyFont="1" applyAlignment="1" applyProtection="1">
      <alignment vertical="center"/>
      <protection locked="0"/>
    </xf>
    <xf numFmtId="0" fontId="25" fillId="8" borderId="35" xfId="2" applyFont="1" applyFill="1" applyBorder="1" applyAlignment="1">
      <alignment horizontal="center" vertical="center" wrapText="1"/>
    </xf>
    <xf numFmtId="0" fontId="25" fillId="6" borderId="0" xfId="2" applyFont="1" applyFill="1" applyAlignment="1">
      <alignment horizontal="center" vertical="center" wrapText="1"/>
    </xf>
    <xf numFmtId="0" fontId="21" fillId="8" borderId="33" xfId="2" applyFont="1" applyFill="1" applyBorder="1" applyAlignment="1">
      <alignment horizontal="center" vertical="center" wrapText="1"/>
    </xf>
    <xf numFmtId="0" fontId="4" fillId="19" borderId="12" xfId="2" applyFont="1" applyFill="1" applyBorder="1" applyAlignment="1">
      <alignment horizontal="center" vertical="center" wrapText="1"/>
    </xf>
    <xf numFmtId="0" fontId="25" fillId="29" borderId="0" xfId="2" applyFont="1" applyFill="1" applyAlignment="1">
      <alignment horizontal="center" vertical="center" wrapText="1"/>
    </xf>
    <xf numFmtId="0" fontId="25" fillId="28" borderId="25" xfId="2" applyFont="1" applyFill="1" applyBorder="1" applyAlignment="1">
      <alignment horizontal="center" vertical="center" wrapText="1"/>
    </xf>
    <xf numFmtId="0" fontId="25" fillId="21" borderId="0" xfId="2" applyFont="1" applyFill="1" applyAlignment="1">
      <alignment horizontal="center" vertical="center" wrapText="1"/>
    </xf>
    <xf numFmtId="0" fontId="19" fillId="21" borderId="0" xfId="2" applyFont="1" applyFill="1" applyAlignment="1">
      <alignment horizontal="center" vertical="center" wrapText="1"/>
    </xf>
    <xf numFmtId="0" fontId="4" fillId="29" borderId="21" xfId="2" applyFont="1" applyFill="1" applyBorder="1" applyAlignment="1">
      <alignment horizontal="center" vertical="center" wrapText="1"/>
    </xf>
    <xf numFmtId="0" fontId="4" fillId="28" borderId="21" xfId="0" applyFont="1" applyFill="1" applyBorder="1" applyAlignment="1">
      <alignment horizontal="center" vertical="center" wrapText="1"/>
    </xf>
    <xf numFmtId="0" fontId="20" fillId="29" borderId="0" xfId="2" applyFont="1" applyFill="1" applyAlignment="1">
      <alignment horizontal="center" vertical="center" wrapText="1"/>
    </xf>
    <xf numFmtId="0" fontId="25" fillId="8" borderId="0" xfId="2" applyFont="1" applyFill="1" applyAlignment="1">
      <alignment horizontal="center" vertical="center"/>
    </xf>
    <xf numFmtId="0" fontId="25" fillId="8" borderId="0" xfId="2" applyFont="1" applyFill="1" applyAlignment="1">
      <alignment horizontal="center" vertical="center" wrapText="1"/>
    </xf>
    <xf numFmtId="0" fontId="25" fillId="8" borderId="24" xfId="2" applyFont="1" applyFill="1" applyBorder="1" applyAlignment="1">
      <alignment horizontal="center" vertical="center" wrapText="1"/>
    </xf>
    <xf numFmtId="0" fontId="25" fillId="32" borderId="9" xfId="2" applyFont="1" applyFill="1" applyBorder="1" applyAlignment="1">
      <alignment horizontal="center" vertical="center"/>
    </xf>
    <xf numFmtId="0" fontId="34" fillId="32" borderId="9" xfId="2" applyFont="1" applyFill="1" applyBorder="1" applyAlignment="1">
      <alignment horizontal="center" vertical="center"/>
    </xf>
    <xf numFmtId="166" fontId="25" fillId="3" borderId="0" xfId="2" applyNumberFormat="1" applyFont="1" applyFill="1" applyAlignment="1">
      <alignment horizontal="center" vertical="center" wrapText="1"/>
    </xf>
    <xf numFmtId="0" fontId="4" fillId="0" borderId="0" xfId="0" applyFont="1" applyAlignment="1">
      <alignment vertical="center"/>
    </xf>
    <xf numFmtId="0" fontId="29" fillId="0" borderId="0" xfId="0" applyFont="1" applyAlignment="1">
      <alignment vertical="center"/>
    </xf>
    <xf numFmtId="0" fontId="4" fillId="16" borderId="2" xfId="2" applyFont="1" applyFill="1" applyBorder="1" applyAlignment="1">
      <alignment horizontal="center" vertical="center" wrapText="1"/>
    </xf>
    <xf numFmtId="0" fontId="4" fillId="11" borderId="2" xfId="2" applyFont="1" applyFill="1" applyBorder="1" applyAlignment="1">
      <alignment horizontal="center" vertical="center" wrapText="1"/>
    </xf>
    <xf numFmtId="0" fontId="4" fillId="19" borderId="30" xfId="2" applyFont="1" applyFill="1" applyBorder="1" applyAlignment="1">
      <alignment horizontal="center" vertical="center" wrapText="1"/>
    </xf>
    <xf numFmtId="0" fontId="4" fillId="10" borderId="2" xfId="0" applyFont="1" applyFill="1" applyBorder="1" applyAlignment="1">
      <alignment horizontal="center" vertical="center" wrapText="1"/>
    </xf>
    <xf numFmtId="0" fontId="25" fillId="7" borderId="13" xfId="2" applyFont="1" applyFill="1" applyBorder="1" applyAlignment="1">
      <alignment vertical="center" wrapText="1"/>
    </xf>
    <xf numFmtId="0" fontId="24" fillId="13" borderId="2" xfId="2" applyFont="1" applyFill="1" applyBorder="1" applyAlignment="1">
      <alignment vertical="center"/>
    </xf>
    <xf numFmtId="0" fontId="41" fillId="18" borderId="11" xfId="2" applyFont="1" applyFill="1" applyBorder="1" applyAlignment="1">
      <alignment horizontal="left" vertical="center"/>
    </xf>
    <xf numFmtId="0" fontId="41" fillId="18" borderId="14" xfId="2" applyFont="1" applyFill="1" applyBorder="1" applyAlignment="1">
      <alignment horizontal="left" vertical="center"/>
    </xf>
    <xf numFmtId="0" fontId="41" fillId="18" borderId="15" xfId="2" applyFont="1" applyFill="1" applyBorder="1" applyAlignment="1">
      <alignment horizontal="left" vertical="center"/>
    </xf>
    <xf numFmtId="0" fontId="4" fillId="41" borderId="2" xfId="2" applyFont="1" applyFill="1" applyBorder="1" applyAlignment="1">
      <alignment horizontal="center" vertical="center" wrapText="1"/>
    </xf>
    <xf numFmtId="0" fontId="24" fillId="0" borderId="0" xfId="0" applyFont="1" applyAlignment="1">
      <alignment vertical="center"/>
    </xf>
    <xf numFmtId="0" fontId="46" fillId="32" borderId="9" xfId="2" applyFont="1" applyFill="1" applyBorder="1" applyAlignment="1">
      <alignment horizontal="center" vertical="center"/>
    </xf>
    <xf numFmtId="0" fontId="24" fillId="29" borderId="21" xfId="2" applyFont="1" applyFill="1" applyBorder="1" applyAlignment="1">
      <alignment horizontal="center" vertical="center" wrapText="1"/>
    </xf>
    <xf numFmtId="0" fontId="24" fillId="4" borderId="0" xfId="0" applyFont="1" applyFill="1" applyAlignment="1">
      <alignment horizontal="center" vertical="center"/>
    </xf>
    <xf numFmtId="0" fontId="46" fillId="2" borderId="31" xfId="2" applyFont="1" applyFill="1" applyBorder="1" applyAlignment="1">
      <alignment vertical="center" wrapText="1"/>
    </xf>
    <xf numFmtId="0" fontId="4" fillId="0" borderId="45" xfId="2" applyFont="1" applyBorder="1" applyAlignment="1">
      <alignment horizontal="center" vertical="center" wrapText="1"/>
    </xf>
    <xf numFmtId="0" fontId="4" fillId="0" borderId="3" xfId="2" applyFont="1" applyBorder="1" applyAlignment="1">
      <alignment horizontal="center" vertical="center" wrapText="1"/>
    </xf>
    <xf numFmtId="0" fontId="4" fillId="0" borderId="10" xfId="2" applyFont="1" applyBorder="1" applyAlignment="1">
      <alignment horizontal="center" vertical="center" wrapText="1"/>
    </xf>
    <xf numFmtId="0" fontId="34" fillId="8" borderId="67" xfId="2" applyFont="1" applyFill="1" applyBorder="1" applyAlignment="1">
      <alignment horizontal="center" vertical="center" wrapText="1"/>
    </xf>
    <xf numFmtId="0" fontId="34" fillId="8" borderId="68" xfId="2" applyFont="1" applyFill="1" applyBorder="1" applyAlignment="1">
      <alignment horizontal="center" vertical="center" wrapText="1"/>
    </xf>
    <xf numFmtId="0" fontId="4" fillId="11" borderId="9" xfId="2" applyFont="1" applyFill="1" applyBorder="1" applyAlignment="1">
      <alignment horizontal="center" vertical="center" wrapText="1"/>
    </xf>
    <xf numFmtId="0" fontId="4" fillId="10" borderId="9" xfId="0" applyFont="1" applyFill="1" applyBorder="1" applyAlignment="1">
      <alignment horizontal="center" vertical="center" wrapText="1"/>
    </xf>
    <xf numFmtId="0" fontId="4" fillId="49" borderId="2" xfId="2" applyFont="1" applyFill="1" applyBorder="1" applyAlignment="1">
      <alignment vertical="center" wrapText="1"/>
    </xf>
    <xf numFmtId="0" fontId="4" fillId="48" borderId="2" xfId="0" applyFont="1" applyFill="1" applyBorder="1" applyAlignment="1">
      <alignment vertical="center" wrapText="1"/>
    </xf>
    <xf numFmtId="0" fontId="4" fillId="16" borderId="44" xfId="2" applyFont="1" applyFill="1" applyBorder="1" applyAlignment="1">
      <alignment horizontal="center" vertical="center" wrapText="1"/>
    </xf>
    <xf numFmtId="0" fontId="4" fillId="41" borderId="2" xfId="0" applyFont="1" applyFill="1" applyBorder="1" applyAlignment="1">
      <alignment horizontal="center" vertical="center" wrapText="1"/>
    </xf>
    <xf numFmtId="0" fontId="4" fillId="50" borderId="2" xfId="2" applyFont="1" applyFill="1" applyBorder="1" applyAlignment="1">
      <alignment horizontal="center" vertical="center" wrapText="1"/>
    </xf>
    <xf numFmtId="0" fontId="24" fillId="22" borderId="0" xfId="2" applyFont="1" applyFill="1" applyAlignment="1">
      <alignment horizontal="center" vertical="center" wrapText="1"/>
    </xf>
    <xf numFmtId="0" fontId="46" fillId="23" borderId="0" xfId="2" applyFont="1" applyFill="1" applyAlignment="1">
      <alignment horizontal="center" vertical="center"/>
    </xf>
    <xf numFmtId="0" fontId="46" fillId="24" borderId="0" xfId="2" applyFont="1" applyFill="1" applyAlignment="1">
      <alignment horizontal="center" vertical="center" wrapText="1"/>
    </xf>
    <xf numFmtId="0" fontId="24" fillId="22" borderId="0" xfId="0" applyFont="1" applyFill="1" applyAlignment="1">
      <alignment horizontal="center" vertical="center"/>
    </xf>
    <xf numFmtId="0" fontId="24" fillId="22" borderId="0" xfId="0" applyFont="1" applyFill="1" applyAlignment="1">
      <alignment horizontal="center" vertical="center" wrapText="1"/>
    </xf>
    <xf numFmtId="0" fontId="4" fillId="0" borderId="15" xfId="2" applyFont="1" applyBorder="1" applyAlignment="1">
      <alignment horizontal="center" vertical="center" wrapText="1"/>
    </xf>
    <xf numFmtId="0" fontId="4" fillId="0" borderId="47" xfId="2" applyFont="1" applyBorder="1" applyAlignment="1">
      <alignment horizontal="center" vertical="center" wrapText="1"/>
    </xf>
    <xf numFmtId="0" fontId="4" fillId="0" borderId="70" xfId="2" applyFont="1" applyBorder="1" applyAlignment="1">
      <alignment horizontal="center" vertical="center" wrapText="1"/>
    </xf>
    <xf numFmtId="0" fontId="4" fillId="0" borderId="12" xfId="2" applyFont="1" applyBorder="1" applyAlignment="1">
      <alignment horizontal="center" vertical="center" wrapText="1"/>
    </xf>
    <xf numFmtId="0" fontId="4" fillId="25" borderId="29" xfId="0" applyFont="1" applyFill="1" applyBorder="1" applyAlignment="1">
      <alignment horizontal="center" vertical="center" wrapText="1"/>
    </xf>
    <xf numFmtId="0" fontId="4" fillId="25" borderId="13" xfId="0" applyFont="1" applyFill="1" applyBorder="1" applyAlignment="1">
      <alignment horizontal="center" vertical="center" wrapText="1"/>
    </xf>
    <xf numFmtId="0" fontId="4" fillId="15" borderId="13" xfId="0" applyFont="1" applyFill="1" applyBorder="1" applyAlignment="1">
      <alignment horizontal="center" vertical="center" wrapText="1"/>
    </xf>
    <xf numFmtId="0" fontId="4" fillId="15" borderId="34" xfId="0" applyFont="1" applyFill="1" applyBorder="1" applyAlignment="1">
      <alignment horizontal="center" vertical="center" wrapText="1"/>
    </xf>
    <xf numFmtId="0" fontId="36" fillId="11" borderId="9" xfId="2" applyFont="1" applyFill="1" applyBorder="1" applyAlignment="1">
      <alignment horizontal="center" vertical="center" wrapText="1"/>
    </xf>
    <xf numFmtId="0" fontId="19" fillId="16" borderId="2" xfId="2" applyFont="1" applyFill="1" applyBorder="1" applyAlignment="1">
      <alignment horizontal="center" vertical="center" wrapText="1"/>
    </xf>
    <xf numFmtId="0" fontId="19" fillId="19" borderId="2" xfId="2" applyFont="1" applyFill="1" applyBorder="1" applyAlignment="1">
      <alignment horizontal="center" vertical="center" wrapText="1"/>
    </xf>
    <xf numFmtId="0" fontId="19" fillId="49" borderId="2" xfId="2" applyFont="1" applyFill="1" applyBorder="1" applyAlignment="1">
      <alignment horizontal="center" vertical="center" wrapText="1"/>
    </xf>
    <xf numFmtId="0" fontId="36" fillId="41" borderId="2" xfId="2" applyFont="1" applyFill="1" applyBorder="1" applyAlignment="1">
      <alignment horizontal="center" vertical="center" wrapText="1"/>
    </xf>
    <xf numFmtId="1" fontId="19" fillId="21" borderId="0" xfId="2" applyNumberFormat="1" applyFont="1" applyFill="1" applyAlignment="1">
      <alignment horizontal="center" vertical="center" wrapText="1"/>
    </xf>
    <xf numFmtId="0" fontId="19" fillId="11" borderId="9" xfId="2" applyFont="1" applyFill="1" applyBorder="1" applyAlignment="1">
      <alignment horizontal="center" vertical="center" wrapText="1"/>
    </xf>
    <xf numFmtId="0" fontId="4" fillId="28" borderId="21" xfId="2" applyFont="1" applyFill="1" applyBorder="1" applyAlignment="1">
      <alignment horizontal="center" vertical="center" wrapText="1"/>
    </xf>
    <xf numFmtId="0" fontId="17" fillId="41" borderId="2" xfId="0" applyFont="1" applyFill="1" applyBorder="1" applyAlignment="1">
      <alignment vertical="center"/>
    </xf>
    <xf numFmtId="0" fontId="17" fillId="41" borderId="2" xfId="0" applyFont="1" applyFill="1" applyBorder="1" applyAlignment="1">
      <alignment vertical="center" wrapText="1"/>
    </xf>
    <xf numFmtId="0" fontId="17" fillId="41" borderId="13" xfId="0" applyFont="1" applyFill="1" applyBorder="1" applyAlignment="1">
      <alignment vertical="center" wrapText="1"/>
    </xf>
    <xf numFmtId="166" fontId="4" fillId="41" borderId="2" xfId="3" applyNumberFormat="1" applyFont="1" applyFill="1" applyBorder="1" applyAlignment="1">
      <alignment vertical="center"/>
    </xf>
    <xf numFmtId="0" fontId="17" fillId="51" borderId="13" xfId="0" applyFont="1" applyFill="1" applyBorder="1" applyAlignment="1">
      <alignment vertical="center" wrapText="1"/>
    </xf>
    <xf numFmtId="0" fontId="4" fillId="51" borderId="13" xfId="0" applyFont="1" applyFill="1" applyBorder="1" applyAlignment="1">
      <alignment horizontal="left" vertical="center"/>
    </xf>
    <xf numFmtId="0" fontId="4" fillId="51" borderId="14" xfId="0" applyFont="1" applyFill="1" applyBorder="1" applyAlignment="1">
      <alignment horizontal="left" vertical="center"/>
    </xf>
    <xf numFmtId="0" fontId="24" fillId="51" borderId="14" xfId="0" applyFont="1" applyFill="1" applyBorder="1" applyAlignment="1">
      <alignment horizontal="left" vertical="center"/>
    </xf>
    <xf numFmtId="0" fontId="17" fillId="25" borderId="12" xfId="0" applyFont="1" applyFill="1" applyBorder="1" applyAlignment="1">
      <alignment vertical="center"/>
    </xf>
    <xf numFmtId="0" fontId="17" fillId="25" borderId="2" xfId="0" applyFont="1" applyFill="1" applyBorder="1" applyAlignment="1">
      <alignment vertical="center" wrapText="1"/>
    </xf>
    <xf numFmtId="0" fontId="17" fillId="25" borderId="13" xfId="0" applyFont="1" applyFill="1" applyBorder="1" applyAlignment="1">
      <alignment vertical="center" wrapText="1"/>
    </xf>
    <xf numFmtId="0" fontId="4" fillId="25" borderId="13" xfId="0" applyFont="1" applyFill="1" applyBorder="1" applyAlignment="1">
      <alignment horizontal="left" vertical="center"/>
    </xf>
    <xf numFmtId="0" fontId="4" fillId="25" borderId="14" xfId="0" applyFont="1" applyFill="1" applyBorder="1" applyAlignment="1">
      <alignment horizontal="left" vertical="center"/>
    </xf>
    <xf numFmtId="0" fontId="24" fillId="25" borderId="14" xfId="0" applyFont="1" applyFill="1" applyBorder="1" applyAlignment="1">
      <alignment horizontal="left" vertical="center"/>
    </xf>
    <xf numFmtId="0" fontId="4" fillId="25" borderId="12" xfId="0" applyFont="1" applyFill="1" applyBorder="1" applyAlignment="1">
      <alignment horizontal="left" vertical="center"/>
    </xf>
    <xf numFmtId="0" fontId="4" fillId="25" borderId="9" xfId="0" applyFont="1" applyFill="1" applyBorder="1" applyAlignment="1">
      <alignment horizontal="center" vertical="center"/>
    </xf>
    <xf numFmtId="166" fontId="4" fillId="25" borderId="2" xfId="3" applyNumberFormat="1" applyFont="1" applyFill="1" applyBorder="1" applyAlignment="1">
      <alignment vertical="center"/>
    </xf>
    <xf numFmtId="0" fontId="4" fillId="25" borderId="30" xfId="0" applyFont="1" applyFill="1" applyBorder="1" applyAlignment="1">
      <alignment horizontal="center" vertical="center"/>
    </xf>
    <xf numFmtId="0" fontId="4" fillId="25" borderId="13" xfId="0" applyFont="1" applyFill="1" applyBorder="1" applyAlignment="1">
      <alignment horizontal="left" vertical="center" wrapText="1"/>
    </xf>
    <xf numFmtId="0" fontId="4" fillId="25" borderId="14" xfId="0" applyFont="1" applyFill="1" applyBorder="1" applyAlignment="1">
      <alignment horizontal="left" vertical="center" wrapText="1"/>
    </xf>
    <xf numFmtId="0" fontId="24" fillId="25" borderId="14" xfId="0" applyFont="1" applyFill="1" applyBorder="1" applyAlignment="1">
      <alignment horizontal="left" vertical="center" wrapText="1"/>
    </xf>
    <xf numFmtId="0" fontId="4" fillId="25" borderId="12" xfId="0" applyFont="1" applyFill="1" applyBorder="1" applyAlignment="1">
      <alignment horizontal="left" vertical="center" wrapText="1"/>
    </xf>
    <xf numFmtId="0" fontId="17" fillId="10" borderId="30" xfId="0" applyFont="1" applyFill="1" applyBorder="1" applyAlignment="1">
      <alignment vertical="center"/>
    </xf>
    <xf numFmtId="0" fontId="17" fillId="10" borderId="29" xfId="0" applyFont="1" applyFill="1" applyBorder="1" applyAlignment="1">
      <alignment vertical="center" wrapText="1"/>
    </xf>
    <xf numFmtId="0" fontId="4" fillId="10" borderId="9" xfId="0" applyFont="1" applyFill="1" applyBorder="1" applyAlignment="1">
      <alignment horizontal="center" vertical="center"/>
    </xf>
    <xf numFmtId="166" fontId="4" fillId="10" borderId="9" xfId="3" applyNumberFormat="1" applyFont="1" applyFill="1" applyBorder="1" applyAlignment="1">
      <alignment vertical="center"/>
    </xf>
    <xf numFmtId="0" fontId="17" fillId="10" borderId="12" xfId="0" applyFont="1" applyFill="1" applyBorder="1" applyAlignment="1">
      <alignment vertical="center"/>
    </xf>
    <xf numFmtId="0" fontId="17" fillId="10" borderId="2" xfId="0" applyFont="1" applyFill="1" applyBorder="1" applyAlignment="1">
      <alignment vertical="center" wrapText="1"/>
    </xf>
    <xf numFmtId="0" fontId="17" fillId="10" borderId="13" xfId="0" applyFont="1" applyFill="1" applyBorder="1" applyAlignment="1">
      <alignment vertical="center" wrapText="1"/>
    </xf>
    <xf numFmtId="0" fontId="4" fillId="10" borderId="13" xfId="0" applyFont="1" applyFill="1" applyBorder="1" applyAlignment="1">
      <alignment horizontal="left" vertical="center"/>
    </xf>
    <xf numFmtId="0" fontId="4" fillId="10" borderId="14" xfId="0" applyFont="1" applyFill="1" applyBorder="1" applyAlignment="1">
      <alignment horizontal="left" vertical="center"/>
    </xf>
    <xf numFmtId="0" fontId="24" fillId="10" borderId="14" xfId="0" applyFont="1" applyFill="1" applyBorder="1" applyAlignment="1">
      <alignment horizontal="left" vertical="center"/>
    </xf>
    <xf numFmtId="0" fontId="4" fillId="10" borderId="12" xfId="0" applyFont="1" applyFill="1" applyBorder="1" applyAlignment="1">
      <alignment horizontal="left" vertical="center"/>
    </xf>
    <xf numFmtId="166" fontId="4" fillId="10" borderId="2" xfId="3" applyNumberFormat="1" applyFont="1" applyFill="1" applyBorder="1" applyAlignment="1">
      <alignment vertical="center"/>
    </xf>
    <xf numFmtId="0" fontId="38" fillId="10" borderId="2" xfId="0" applyFont="1" applyFill="1" applyBorder="1" applyAlignment="1">
      <alignment vertical="center" wrapText="1"/>
    </xf>
    <xf numFmtId="0" fontId="4" fillId="25" borderId="2" xfId="0" applyFont="1" applyFill="1" applyBorder="1" applyAlignment="1">
      <alignment horizontal="center" vertical="center"/>
    </xf>
    <xf numFmtId="0" fontId="4" fillId="25" borderId="43" xfId="0" applyFont="1" applyFill="1" applyBorder="1" applyAlignment="1">
      <alignment horizontal="center" vertical="center"/>
    </xf>
    <xf numFmtId="0" fontId="4" fillId="51" borderId="2" xfId="0" applyFont="1" applyFill="1" applyBorder="1" applyAlignment="1">
      <alignment horizontal="center" vertical="center"/>
    </xf>
    <xf numFmtId="166" fontId="4" fillId="51" borderId="12" xfId="3" applyNumberFormat="1" applyFont="1" applyFill="1" applyBorder="1" applyAlignment="1">
      <alignment vertical="center"/>
    </xf>
    <xf numFmtId="0" fontId="38" fillId="51" borderId="12" xfId="0" applyFont="1" applyFill="1" applyBorder="1" applyAlignment="1">
      <alignment vertical="center"/>
    </xf>
    <xf numFmtId="0" fontId="38" fillId="51" borderId="2" xfId="0" applyFont="1" applyFill="1" applyBorder="1" applyAlignment="1">
      <alignment vertical="center" wrapText="1"/>
    </xf>
    <xf numFmtId="0" fontId="4" fillId="41" borderId="2" xfId="0" applyFont="1" applyFill="1" applyBorder="1" applyAlignment="1">
      <alignment horizontal="center" vertical="center"/>
    </xf>
    <xf numFmtId="0" fontId="24" fillId="41" borderId="13" xfId="0" applyFont="1" applyFill="1" applyBorder="1" applyAlignment="1">
      <alignment vertical="center"/>
    </xf>
    <xf numFmtId="0" fontId="24" fillId="41" borderId="14" xfId="0" applyFont="1" applyFill="1" applyBorder="1" applyAlignment="1">
      <alignment vertical="center"/>
    </xf>
    <xf numFmtId="0" fontId="24" fillId="41" borderId="12" xfId="0" applyFont="1" applyFill="1" applyBorder="1" applyAlignment="1">
      <alignment vertical="center"/>
    </xf>
    <xf numFmtId="166" fontId="24" fillId="51" borderId="12" xfId="3" applyNumberFormat="1" applyFont="1" applyFill="1" applyBorder="1" applyAlignment="1">
      <alignment vertical="center"/>
    </xf>
    <xf numFmtId="0" fontId="32" fillId="44" borderId="49" xfId="0" applyFont="1" applyFill="1" applyBorder="1" applyAlignment="1">
      <alignment vertical="center"/>
    </xf>
    <xf numFmtId="0" fontId="32" fillId="10" borderId="2" xfId="0" applyFont="1" applyFill="1" applyBorder="1" applyAlignment="1">
      <alignment vertical="center"/>
    </xf>
    <xf numFmtId="0" fontId="32" fillId="10" borderId="2" xfId="0" applyFont="1" applyFill="1" applyBorder="1" applyAlignment="1">
      <alignment horizontal="center" vertical="center"/>
    </xf>
    <xf numFmtId="0" fontId="32" fillId="44" borderId="44" xfId="0" applyFont="1" applyFill="1" applyBorder="1" applyAlignment="1">
      <alignment vertical="center"/>
    </xf>
    <xf numFmtId="0" fontId="32" fillId="44" borderId="72" xfId="0" applyFont="1" applyFill="1" applyBorder="1" applyAlignment="1">
      <alignment vertical="center"/>
    </xf>
    <xf numFmtId="0" fontId="32" fillId="10" borderId="9" xfId="0" applyFont="1" applyFill="1" applyBorder="1" applyAlignment="1">
      <alignment vertical="center"/>
    </xf>
    <xf numFmtId="0" fontId="17" fillId="10" borderId="2" xfId="0" applyFont="1" applyFill="1" applyBorder="1" applyAlignment="1">
      <alignment vertical="center"/>
    </xf>
    <xf numFmtId="0" fontId="32" fillId="10" borderId="9" xfId="0" applyFont="1" applyFill="1" applyBorder="1" applyAlignment="1">
      <alignment horizontal="center" vertical="center"/>
    </xf>
    <xf numFmtId="0" fontId="45" fillId="10" borderId="2" xfId="0" applyFont="1" applyFill="1" applyBorder="1" applyAlignment="1">
      <alignment horizontal="center" vertical="center"/>
    </xf>
    <xf numFmtId="0" fontId="24" fillId="49" borderId="2" xfId="2" applyFont="1" applyFill="1" applyBorder="1" applyAlignment="1">
      <alignment horizontal="center" vertical="center" wrapText="1"/>
    </xf>
    <xf numFmtId="0" fontId="19" fillId="49" borderId="44" xfId="2" applyFont="1" applyFill="1" applyBorder="1" applyAlignment="1">
      <alignment horizontal="center" vertical="center" wrapText="1"/>
    </xf>
    <xf numFmtId="0" fontId="36" fillId="49" borderId="41" xfId="2" applyFont="1" applyFill="1" applyBorder="1" applyAlignment="1">
      <alignment horizontal="center" vertical="center" wrapText="1"/>
    </xf>
    <xf numFmtId="0" fontId="36" fillId="49" borderId="9" xfId="2" applyFont="1" applyFill="1" applyBorder="1" applyAlignment="1">
      <alignment horizontal="center" vertical="center" wrapText="1"/>
    </xf>
    <xf numFmtId="0" fontId="40" fillId="18" borderId="2" xfId="0" applyFont="1" applyFill="1" applyBorder="1" applyAlignment="1">
      <alignment horizontal="left" vertical="top"/>
    </xf>
    <xf numFmtId="0" fontId="19" fillId="41" borderId="44" xfId="2" applyFont="1" applyFill="1" applyBorder="1" applyAlignment="1">
      <alignment horizontal="center" vertical="center" wrapText="1"/>
    </xf>
    <xf numFmtId="0" fontId="36" fillId="41" borderId="41" xfId="2" applyFont="1" applyFill="1" applyBorder="1" applyAlignment="1">
      <alignment horizontal="center" vertical="center" wrapText="1"/>
    </xf>
    <xf numFmtId="0" fontId="36" fillId="41" borderId="9" xfId="2" applyFont="1" applyFill="1" applyBorder="1" applyAlignment="1">
      <alignment horizontal="center" vertical="center" wrapText="1"/>
    </xf>
    <xf numFmtId="0" fontId="4" fillId="0" borderId="0" xfId="0" applyFont="1" applyAlignment="1">
      <alignment horizontal="center" vertical="center"/>
    </xf>
    <xf numFmtId="0" fontId="25" fillId="0" borderId="2" xfId="1" applyFont="1" applyBorder="1" applyAlignment="1">
      <alignment horizontal="center" vertical="center" wrapText="1"/>
    </xf>
    <xf numFmtId="0" fontId="25" fillId="17" borderId="2" xfId="2" applyFont="1" applyFill="1" applyBorder="1" applyAlignment="1">
      <alignment horizontal="center" vertical="center"/>
    </xf>
    <xf numFmtId="0" fontId="25" fillId="18" borderId="2" xfId="2" applyFont="1" applyFill="1" applyBorder="1" applyAlignment="1">
      <alignment horizontal="center" vertical="center"/>
    </xf>
    <xf numFmtId="0" fontId="25" fillId="8" borderId="2" xfId="2" applyFont="1" applyFill="1" applyBorder="1" applyAlignment="1">
      <alignment horizontal="center" vertical="center" wrapText="1"/>
    </xf>
    <xf numFmtId="0" fontId="46" fillId="8" borderId="13" xfId="2" applyFont="1" applyFill="1" applyBorder="1" applyAlignment="1">
      <alignment horizontal="center" vertical="center"/>
    </xf>
    <xf numFmtId="0" fontId="25" fillId="19" borderId="13" xfId="2" applyFont="1" applyFill="1" applyBorder="1" applyAlignment="1">
      <alignment horizontal="center" vertical="center"/>
    </xf>
    <xf numFmtId="0" fontId="25" fillId="6" borderId="7" xfId="2" applyFont="1" applyFill="1" applyBorder="1" applyAlignment="1">
      <alignment horizontal="center" vertical="center"/>
    </xf>
    <xf numFmtId="0" fontId="41" fillId="18" borderId="26" xfId="2" applyFont="1" applyFill="1" applyBorder="1" applyAlignment="1">
      <alignment horizontal="center" vertical="center" wrapText="1"/>
    </xf>
    <xf numFmtId="0" fontId="4" fillId="0" borderId="2" xfId="2" applyFont="1" applyBorder="1" applyAlignment="1">
      <alignment horizontal="center" vertical="center" wrapText="1"/>
    </xf>
    <xf numFmtId="0" fontId="40" fillId="18" borderId="29" xfId="2" applyFont="1" applyFill="1" applyBorder="1" applyAlignment="1">
      <alignment horizontal="center" vertical="center" wrapText="1"/>
    </xf>
    <xf numFmtId="0" fontId="25" fillId="6" borderId="7" xfId="2" applyFont="1" applyFill="1" applyBorder="1" applyAlignment="1">
      <alignment horizontal="center" vertical="center" wrapText="1"/>
    </xf>
    <xf numFmtId="0" fontId="40" fillId="18" borderId="13" xfId="2" applyFont="1" applyFill="1" applyBorder="1" applyAlignment="1">
      <alignment horizontal="center" vertical="center" wrapText="1"/>
    </xf>
    <xf numFmtId="0" fontId="25" fillId="2" borderId="26" xfId="2" applyFont="1" applyFill="1" applyBorder="1" applyAlignment="1">
      <alignment horizontal="center" vertical="center" wrapText="1"/>
    </xf>
    <xf numFmtId="0" fontId="40" fillId="18" borderId="5" xfId="2" applyFont="1" applyFill="1" applyBorder="1" applyAlignment="1">
      <alignment horizontal="center" vertical="center" wrapText="1"/>
    </xf>
    <xf numFmtId="0" fontId="40" fillId="18" borderId="1" xfId="2" applyFont="1" applyFill="1" applyBorder="1" applyAlignment="1">
      <alignment horizontal="left" vertical="center"/>
    </xf>
    <xf numFmtId="0" fontId="40" fillId="18" borderId="5" xfId="2" applyFont="1" applyFill="1" applyBorder="1" applyAlignment="1">
      <alignment horizontal="left" vertical="center" wrapText="1"/>
    </xf>
    <xf numFmtId="0" fontId="25" fillId="6" borderId="6" xfId="2" applyFont="1" applyFill="1" applyBorder="1" applyAlignment="1">
      <alignment horizontal="center" vertical="center"/>
    </xf>
    <xf numFmtId="0" fontId="40" fillId="18" borderId="4" xfId="2" applyFont="1" applyFill="1" applyBorder="1" applyAlignment="1">
      <alignment horizontal="left" vertical="center" wrapText="1"/>
    </xf>
    <xf numFmtId="0" fontId="4" fillId="0" borderId="6" xfId="2" applyFont="1" applyBorder="1" applyAlignment="1">
      <alignment horizontal="center" vertical="center"/>
    </xf>
    <xf numFmtId="0" fontId="42" fillId="18" borderId="2" xfId="0" applyFont="1" applyFill="1" applyBorder="1" applyAlignment="1">
      <alignment horizontal="left" vertical="top"/>
    </xf>
    <xf numFmtId="0" fontId="25" fillId="6" borderId="25" xfId="2" applyFont="1" applyFill="1" applyBorder="1" applyAlignment="1">
      <alignment horizontal="center" vertical="center"/>
    </xf>
    <xf numFmtId="0" fontId="25" fillId="6" borderId="35" xfId="2" applyFont="1" applyFill="1" applyBorder="1" applyAlignment="1">
      <alignment horizontal="center" vertical="center"/>
    </xf>
    <xf numFmtId="0" fontId="42" fillId="18" borderId="2" xfId="0" applyFont="1" applyFill="1" applyBorder="1" applyAlignment="1">
      <alignment vertical="top"/>
    </xf>
    <xf numFmtId="0" fontId="43" fillId="18" borderId="2" xfId="0" applyFont="1" applyFill="1" applyBorder="1" applyAlignment="1">
      <alignment vertical="top"/>
    </xf>
    <xf numFmtId="0" fontId="4" fillId="18" borderId="2" xfId="2" applyFont="1" applyFill="1" applyBorder="1" applyAlignment="1">
      <alignment horizontal="center" vertical="center" wrapText="1"/>
    </xf>
    <xf numFmtId="0" fontId="25" fillId="7" borderId="11" xfId="2" applyFont="1" applyFill="1" applyBorder="1" applyAlignment="1">
      <alignment horizontal="center" vertical="center" wrapText="1"/>
    </xf>
    <xf numFmtId="0" fontId="41" fillId="18" borderId="66" xfId="2" applyFont="1" applyFill="1" applyBorder="1" applyAlignment="1" applyProtection="1">
      <alignment horizontal="left" vertical="center" wrapText="1"/>
      <protection locked="0"/>
    </xf>
    <xf numFmtId="0" fontId="25" fillId="7" borderId="1" xfId="2" applyFont="1" applyFill="1" applyBorder="1" applyAlignment="1">
      <alignment horizontal="left" vertical="center" wrapText="1"/>
    </xf>
    <xf numFmtId="0" fontId="41" fillId="18" borderId="65" xfId="2" applyFont="1" applyFill="1" applyBorder="1" applyAlignment="1">
      <alignment vertical="center" wrapText="1"/>
    </xf>
    <xf numFmtId="0" fontId="40" fillId="18" borderId="65" xfId="2" applyFont="1" applyFill="1" applyBorder="1" applyAlignment="1">
      <alignment vertical="center" wrapText="1"/>
    </xf>
    <xf numFmtId="0" fontId="4" fillId="18" borderId="5" xfId="2" applyFont="1" applyFill="1" applyBorder="1" applyAlignment="1">
      <alignment horizontal="center" vertical="center" wrapText="1"/>
    </xf>
    <xf numFmtId="0" fontId="25" fillId="6" borderId="8" xfId="2" applyFont="1" applyFill="1" applyBorder="1" applyAlignment="1">
      <alignment horizontal="center" vertical="center"/>
    </xf>
    <xf numFmtId="0" fontId="40" fillId="18" borderId="1" xfId="2" applyFont="1" applyFill="1" applyBorder="1" applyAlignment="1">
      <alignment horizontal="left" vertical="center" wrapText="1"/>
    </xf>
    <xf numFmtId="0" fontId="4" fillId="18" borderId="22" xfId="0" applyFont="1" applyFill="1" applyBorder="1" applyAlignment="1">
      <alignment horizontal="center" vertical="center"/>
    </xf>
    <xf numFmtId="0" fontId="25" fillId="8" borderId="6" xfId="2" applyFont="1" applyFill="1" applyBorder="1" applyAlignment="1">
      <alignment horizontal="center" vertical="center" wrapText="1"/>
    </xf>
    <xf numFmtId="0" fontId="44" fillId="20" borderId="20" xfId="2" applyFont="1" applyFill="1" applyBorder="1" applyAlignment="1">
      <alignment horizontal="center" vertical="center"/>
    </xf>
    <xf numFmtId="0" fontId="40" fillId="18" borderId="20" xfId="2" applyFont="1" applyFill="1" applyBorder="1" applyAlignment="1">
      <alignment horizontal="center" vertical="center" wrapText="1"/>
    </xf>
    <xf numFmtId="0" fontId="4" fillId="18" borderId="1" xfId="2" applyFont="1" applyFill="1" applyBorder="1" applyAlignment="1">
      <alignment horizontal="left" vertical="center" wrapText="1"/>
    </xf>
    <xf numFmtId="0" fontId="4" fillId="18" borderId="4" xfId="2" applyFont="1" applyFill="1" applyBorder="1" applyAlignment="1">
      <alignment horizontal="left" vertical="center" wrapText="1"/>
    </xf>
    <xf numFmtId="0" fontId="25" fillId="9" borderId="2" xfId="2" applyFont="1" applyFill="1" applyBorder="1" applyAlignment="1">
      <alignment horizontal="center" vertical="center" wrapText="1"/>
    </xf>
    <xf numFmtId="0" fontId="25" fillId="9" borderId="13" xfId="2" applyFont="1" applyFill="1" applyBorder="1" applyAlignment="1">
      <alignment horizontal="center" vertical="center" wrapText="1"/>
    </xf>
    <xf numFmtId="0" fontId="24" fillId="13" borderId="13" xfId="2" applyFont="1" applyFill="1" applyBorder="1" applyAlignment="1">
      <alignment horizontal="center" vertical="center"/>
    </xf>
    <xf numFmtId="165" fontId="38" fillId="13" borderId="2" xfId="2" applyNumberFormat="1" applyFont="1" applyFill="1" applyBorder="1" applyAlignment="1">
      <alignment horizontal="center" vertical="center"/>
    </xf>
    <xf numFmtId="0" fontId="24" fillId="13" borderId="13" xfId="0" applyFont="1" applyFill="1" applyBorder="1" applyAlignment="1">
      <alignment horizontal="center" vertical="center"/>
    </xf>
    <xf numFmtId="0" fontId="4" fillId="13" borderId="13" xfId="2" applyFont="1" applyFill="1" applyBorder="1" applyAlignment="1">
      <alignment horizontal="center" vertical="center"/>
    </xf>
    <xf numFmtId="165" fontId="17" fillId="13" borderId="2" xfId="2" applyNumberFormat="1" applyFont="1" applyFill="1" applyBorder="1" applyAlignment="1">
      <alignment horizontal="center" vertical="center"/>
    </xf>
    <xf numFmtId="0" fontId="4" fillId="13" borderId="13" xfId="0" applyFont="1" applyFill="1" applyBorder="1" applyAlignment="1">
      <alignment horizontal="center" vertical="center"/>
    </xf>
    <xf numFmtId="0" fontId="25" fillId="8" borderId="38" xfId="2" applyFont="1" applyFill="1" applyBorder="1" applyAlignment="1">
      <alignment horizontal="center" vertical="center" wrapText="1"/>
    </xf>
    <xf numFmtId="0" fontId="25" fillId="8" borderId="35" xfId="2" applyFont="1" applyFill="1" applyBorder="1" applyAlignment="1">
      <alignment horizontal="center" vertical="center" wrapText="1"/>
    </xf>
    <xf numFmtId="0" fontId="34" fillId="8" borderId="35" xfId="2" applyFont="1" applyFill="1" applyBorder="1" applyAlignment="1">
      <alignment horizontal="center" vertical="center" wrapText="1"/>
    </xf>
    <xf numFmtId="0" fontId="34" fillId="8" borderId="38" xfId="2" applyFont="1" applyFill="1" applyBorder="1" applyAlignment="1">
      <alignment horizontal="center" vertical="center" wrapText="1"/>
    </xf>
    <xf numFmtId="0" fontId="25" fillId="8" borderId="31" xfId="2" applyFont="1" applyFill="1" applyBorder="1" applyAlignment="1">
      <alignment horizontal="center" vertical="center" wrapText="1"/>
    </xf>
    <xf numFmtId="0" fontId="25" fillId="8" borderId="34" xfId="2" applyFont="1" applyFill="1" applyBorder="1" applyAlignment="1">
      <alignment horizontal="center" vertical="center" wrapText="1"/>
    </xf>
    <xf numFmtId="0" fontId="46" fillId="8" borderId="37" xfId="2" applyFont="1" applyFill="1" applyBorder="1" applyAlignment="1">
      <alignment horizontal="center" vertical="center" wrapText="1"/>
    </xf>
    <xf numFmtId="0" fontId="47" fillId="48" borderId="2" xfId="2" applyFont="1" applyFill="1" applyBorder="1" applyAlignment="1">
      <alignment horizontal="center" vertical="center" wrapText="1"/>
    </xf>
    <xf numFmtId="0" fontId="24" fillId="3" borderId="0" xfId="2" applyFont="1" applyFill="1" applyAlignment="1">
      <alignment horizontal="center" vertical="center" wrapText="1"/>
    </xf>
    <xf numFmtId="0" fontId="24" fillId="11" borderId="13" xfId="2" applyFont="1" applyFill="1" applyBorder="1" applyAlignment="1">
      <alignment horizontal="center" vertical="center" wrapText="1"/>
    </xf>
    <xf numFmtId="0" fontId="4" fillId="11" borderId="9" xfId="2" applyFont="1" applyFill="1" applyBorder="1" applyAlignment="1">
      <alignment horizontal="center" vertical="center" wrapText="1"/>
    </xf>
    <xf numFmtId="0" fontId="24" fillId="11" borderId="29" xfId="2" applyFont="1" applyFill="1" applyBorder="1" applyAlignment="1">
      <alignment horizontal="center" vertical="center" wrapText="1"/>
    </xf>
    <xf numFmtId="0" fontId="24" fillId="11" borderId="42" xfId="2" applyFont="1" applyFill="1" applyBorder="1" applyAlignment="1">
      <alignment horizontal="center" vertical="center" wrapText="1"/>
    </xf>
    <xf numFmtId="0" fontId="24" fillId="11" borderId="2" xfId="2" applyFont="1" applyFill="1" applyBorder="1" applyAlignment="1">
      <alignment horizontal="center" vertical="center" wrapText="1"/>
    </xf>
    <xf numFmtId="0" fontId="40" fillId="11" borderId="34" xfId="2" applyFont="1" applyFill="1" applyBorder="1" applyAlignment="1">
      <alignment horizontal="center" vertical="center" wrapText="1"/>
    </xf>
    <xf numFmtId="0" fontId="41" fillId="11" borderId="16" xfId="2" applyFont="1" applyFill="1" applyBorder="1" applyAlignment="1">
      <alignment horizontal="center" vertical="center" wrapText="1"/>
    </xf>
    <xf numFmtId="0" fontId="41" fillId="11" borderId="33" xfId="2" applyFont="1" applyFill="1" applyBorder="1" applyAlignment="1">
      <alignment horizontal="center" vertical="center" wrapText="1"/>
    </xf>
    <xf numFmtId="0" fontId="41" fillId="49" borderId="2" xfId="2" applyFont="1" applyFill="1" applyBorder="1" applyAlignment="1">
      <alignment horizontal="center" vertical="center" wrapText="1"/>
    </xf>
    <xf numFmtId="0" fontId="4" fillId="11" borderId="2" xfId="2" applyFont="1" applyFill="1" applyBorder="1" applyAlignment="1">
      <alignment horizontal="center" vertical="center" wrapText="1"/>
    </xf>
    <xf numFmtId="0" fontId="4" fillId="11" borderId="44" xfId="2" applyFont="1" applyFill="1" applyBorder="1" applyAlignment="1">
      <alignment horizontal="center" vertical="center" wrapText="1"/>
    </xf>
    <xf numFmtId="0" fontId="23" fillId="25" borderId="24" xfId="2" applyFont="1" applyFill="1" applyBorder="1" applyAlignment="1">
      <alignment horizontal="center" vertical="center" wrapText="1"/>
    </xf>
    <xf numFmtId="0" fontId="19" fillId="19" borderId="0" xfId="2" applyFont="1" applyFill="1" applyAlignment="1">
      <alignment horizontal="center" vertical="center" wrapText="1"/>
    </xf>
    <xf numFmtId="0" fontId="4" fillId="19" borderId="48" xfId="2" applyFont="1" applyFill="1" applyBorder="1" applyAlignment="1">
      <alignment horizontal="center" vertical="center" wrapText="1"/>
    </xf>
    <xf numFmtId="0" fontId="4" fillId="19" borderId="12" xfId="2" applyFont="1" applyFill="1" applyBorder="1" applyAlignment="1">
      <alignment horizontal="center" vertical="center" wrapText="1"/>
    </xf>
    <xf numFmtId="0" fontId="4" fillId="19" borderId="2" xfId="2" applyFont="1" applyFill="1" applyBorder="1" applyAlignment="1">
      <alignment horizontal="center" vertical="center" wrapText="1"/>
    </xf>
    <xf numFmtId="0" fontId="24" fillId="19" borderId="48" xfId="2" applyFont="1" applyFill="1" applyBorder="1" applyAlignment="1">
      <alignment horizontal="center" vertical="center" wrapText="1"/>
    </xf>
    <xf numFmtId="0" fontId="24" fillId="19" borderId="12" xfId="2" applyFont="1" applyFill="1" applyBorder="1" applyAlignment="1">
      <alignment horizontal="center" vertical="center" wrapText="1"/>
    </xf>
    <xf numFmtId="0" fontId="24" fillId="19" borderId="2" xfId="2" applyFont="1" applyFill="1" applyBorder="1" applyAlignment="1">
      <alignment horizontal="center" vertical="center" wrapText="1"/>
    </xf>
    <xf numFmtId="0" fontId="40" fillId="19" borderId="2" xfId="2" applyFont="1" applyFill="1" applyBorder="1" applyAlignment="1">
      <alignment horizontal="center" vertical="center" wrapText="1"/>
    </xf>
    <xf numFmtId="0" fontId="41" fillId="19" borderId="2" xfId="2" applyFont="1" applyFill="1" applyBorder="1" applyAlignment="1">
      <alignment horizontal="center" vertical="center" wrapText="1"/>
    </xf>
    <xf numFmtId="0" fontId="41" fillId="19" borderId="44" xfId="2" applyFont="1" applyFill="1" applyBorder="1" applyAlignment="1">
      <alignment horizontal="center" vertical="center" wrapText="1"/>
    </xf>
    <xf numFmtId="0" fontId="40" fillId="11" borderId="2" xfId="2" applyFont="1" applyFill="1" applyBorder="1" applyAlignment="1">
      <alignment horizontal="center" vertical="center" wrapText="1"/>
    </xf>
    <xf numFmtId="0" fontId="41" fillId="11" borderId="2" xfId="2" applyFont="1" applyFill="1" applyBorder="1" applyAlignment="1">
      <alignment horizontal="center" vertical="center" wrapText="1"/>
    </xf>
    <xf numFmtId="0" fontId="37" fillId="10" borderId="41" xfId="2" applyFont="1" applyFill="1" applyBorder="1" applyAlignment="1">
      <alignment horizontal="center" vertical="center" wrapText="1"/>
    </xf>
    <xf numFmtId="0" fontId="19" fillId="11" borderId="9" xfId="2" applyFont="1" applyFill="1" applyBorder="1" applyAlignment="1">
      <alignment horizontal="center" vertical="center" wrapText="1"/>
    </xf>
    <xf numFmtId="0" fontId="36" fillId="11" borderId="9" xfId="2" applyFont="1" applyFill="1" applyBorder="1" applyAlignment="1">
      <alignment horizontal="center" vertical="center" wrapText="1"/>
    </xf>
    <xf numFmtId="0" fontId="23" fillId="15" borderId="64" xfId="2" applyFont="1" applyFill="1" applyBorder="1" applyAlignment="1">
      <alignment horizontal="center" vertical="center" wrapText="1"/>
    </xf>
    <xf numFmtId="0" fontId="23" fillId="15" borderId="69" xfId="2" applyFont="1" applyFill="1" applyBorder="1" applyAlignment="1">
      <alignment horizontal="center" vertical="center" wrapText="1"/>
    </xf>
    <xf numFmtId="0" fontId="19" fillId="16" borderId="12" xfId="2" applyFont="1" applyFill="1" applyBorder="1" applyAlignment="1">
      <alignment horizontal="center" vertical="center" wrapText="1"/>
    </xf>
    <xf numFmtId="0" fontId="19" fillId="16" borderId="33" xfId="2" applyFont="1" applyFill="1" applyBorder="1" applyAlignment="1">
      <alignment horizontal="center" vertical="center" wrapText="1"/>
    </xf>
    <xf numFmtId="0" fontId="4" fillId="16" borderId="48" xfId="2" applyFont="1" applyFill="1" applyBorder="1" applyAlignment="1">
      <alignment horizontal="center" vertical="center" wrapText="1"/>
    </xf>
    <xf numFmtId="0" fontId="4" fillId="16" borderId="12" xfId="2" applyFont="1" applyFill="1" applyBorder="1" applyAlignment="1">
      <alignment horizontal="center" vertical="center" wrapText="1"/>
    </xf>
    <xf numFmtId="0" fontId="4" fillId="16" borderId="2" xfId="2" applyFont="1" applyFill="1" applyBorder="1" applyAlignment="1">
      <alignment horizontal="center" vertical="center" wrapText="1"/>
    </xf>
    <xf numFmtId="0" fontId="24" fillId="16" borderId="48" xfId="2" applyFont="1" applyFill="1" applyBorder="1" applyAlignment="1">
      <alignment horizontal="center" vertical="center" wrapText="1"/>
    </xf>
    <xf numFmtId="0" fontId="24" fillId="16" borderId="12" xfId="2" applyFont="1" applyFill="1" applyBorder="1" applyAlignment="1">
      <alignment horizontal="center" vertical="center" wrapText="1"/>
    </xf>
    <xf numFmtId="0" fontId="24" fillId="16" borderId="2" xfId="2" applyFont="1" applyFill="1" applyBorder="1" applyAlignment="1">
      <alignment horizontal="center" vertical="center" wrapText="1"/>
    </xf>
    <xf numFmtId="0" fontId="41" fillId="16" borderId="48" xfId="2" applyFont="1" applyFill="1" applyBorder="1" applyAlignment="1">
      <alignment horizontal="center" vertical="center" wrapText="1"/>
    </xf>
    <xf numFmtId="0" fontId="4" fillId="16" borderId="33" xfId="2" applyFont="1" applyFill="1" applyBorder="1" applyAlignment="1">
      <alignment horizontal="center" vertical="center" wrapText="1"/>
    </xf>
    <xf numFmtId="0" fontId="4" fillId="16" borderId="44" xfId="2" applyFont="1" applyFill="1" applyBorder="1" applyAlignment="1">
      <alignment horizontal="center" vertical="center" wrapText="1"/>
    </xf>
    <xf numFmtId="0" fontId="40" fillId="16" borderId="74" xfId="2" applyFont="1" applyFill="1" applyBorder="1" applyAlignment="1">
      <alignment horizontal="center" vertical="center" wrapText="1"/>
    </xf>
    <xf numFmtId="0" fontId="41" fillId="16" borderId="72" xfId="2" applyFont="1" applyFill="1" applyBorder="1" applyAlignment="1">
      <alignment horizontal="center" vertical="center" wrapText="1"/>
    </xf>
    <xf numFmtId="0" fontId="41" fillId="16" borderId="61" xfId="2" applyFont="1" applyFill="1" applyBorder="1" applyAlignment="1">
      <alignment horizontal="center" vertical="center" wrapText="1"/>
    </xf>
    <xf numFmtId="0" fontId="41" fillId="16" borderId="75" xfId="2" applyFont="1" applyFill="1" applyBorder="1" applyAlignment="1">
      <alignment horizontal="center" vertical="center" wrapText="1"/>
    </xf>
    <xf numFmtId="0" fontId="41" fillId="16" borderId="60" xfId="2" applyFont="1" applyFill="1" applyBorder="1" applyAlignment="1">
      <alignment horizontal="center" vertical="center" wrapText="1"/>
    </xf>
    <xf numFmtId="0" fontId="41" fillId="16" borderId="76" xfId="2" applyFont="1" applyFill="1" applyBorder="1" applyAlignment="1">
      <alignment horizontal="center" vertical="center" wrapText="1"/>
    </xf>
    <xf numFmtId="0" fontId="40" fillId="19" borderId="34" xfId="2" applyFont="1" applyFill="1" applyBorder="1" applyAlignment="1">
      <alignment horizontal="center" vertical="center" wrapText="1"/>
    </xf>
    <xf numFmtId="0" fontId="41" fillId="19" borderId="16" xfId="2" applyFont="1" applyFill="1" applyBorder="1" applyAlignment="1">
      <alignment horizontal="center" vertical="center" wrapText="1"/>
    </xf>
    <xf numFmtId="0" fontId="41" fillId="19" borderId="33" xfId="2" applyFont="1" applyFill="1" applyBorder="1" applyAlignment="1">
      <alignment horizontal="center" vertical="center" wrapText="1"/>
    </xf>
    <xf numFmtId="0" fontId="41" fillId="19" borderId="42" xfId="2" applyFont="1" applyFill="1" applyBorder="1" applyAlignment="1">
      <alignment horizontal="center" vertical="center" wrapText="1"/>
    </xf>
    <xf numFmtId="0" fontId="41" fillId="19" borderId="0" xfId="2" applyFont="1" applyFill="1" applyAlignment="1">
      <alignment horizontal="center" vertical="center" wrapText="1"/>
    </xf>
    <xf numFmtId="0" fontId="41" fillId="19" borderId="43" xfId="2" applyFont="1" applyFill="1" applyBorder="1" applyAlignment="1">
      <alignment horizontal="center" vertical="center" wrapText="1"/>
    </xf>
    <xf numFmtId="0" fontId="41" fillId="19" borderId="29" xfId="2" applyFont="1" applyFill="1" applyBorder="1" applyAlignment="1">
      <alignment horizontal="center" vertical="center" wrapText="1"/>
    </xf>
    <xf numFmtId="0" fontId="41" fillId="19" borderId="32" xfId="2" applyFont="1" applyFill="1" applyBorder="1" applyAlignment="1">
      <alignment horizontal="center" vertical="center" wrapText="1"/>
    </xf>
    <xf numFmtId="0" fontId="41" fillId="19" borderId="30" xfId="2" applyFont="1" applyFill="1" applyBorder="1" applyAlignment="1">
      <alignment horizontal="center" vertical="center" wrapText="1"/>
    </xf>
    <xf numFmtId="164" fontId="4" fillId="31" borderId="29" xfId="3" applyNumberFormat="1" applyFont="1" applyFill="1" applyBorder="1" applyAlignment="1">
      <alignment horizontal="right" vertical="center"/>
    </xf>
    <xf numFmtId="164" fontId="4" fillId="31" borderId="63" xfId="3" applyNumberFormat="1" applyFont="1" applyFill="1" applyBorder="1" applyAlignment="1">
      <alignment horizontal="right" vertical="center"/>
    </xf>
    <xf numFmtId="0" fontId="25" fillId="8" borderId="46" xfId="2" applyFont="1" applyFill="1" applyBorder="1" applyAlignment="1">
      <alignment horizontal="center" vertical="center"/>
    </xf>
    <xf numFmtId="0" fontId="46" fillId="8" borderId="21" xfId="2" applyFont="1" applyFill="1" applyBorder="1" applyAlignment="1">
      <alignment horizontal="center" vertical="center"/>
    </xf>
    <xf numFmtId="0" fontId="25" fillId="8" borderId="35" xfId="2" applyFont="1" applyFill="1" applyBorder="1" applyAlignment="1">
      <alignment horizontal="center" vertical="center"/>
    </xf>
    <xf numFmtId="0" fontId="46" fillId="8" borderId="36" xfId="2" applyFont="1" applyFill="1" applyBorder="1" applyAlignment="1">
      <alignment horizontal="center" vertical="center" wrapText="1"/>
    </xf>
    <xf numFmtId="0" fontId="46" fillId="8" borderId="0" xfId="2" applyFont="1" applyFill="1" applyAlignment="1">
      <alignment horizontal="center" vertical="center" wrapText="1"/>
    </xf>
    <xf numFmtId="0" fontId="25" fillId="8" borderId="40" xfId="2" applyFont="1" applyFill="1" applyBorder="1" applyAlignment="1">
      <alignment horizontal="center" vertical="center" wrapText="1"/>
    </xf>
    <xf numFmtId="0" fontId="24" fillId="50" borderId="2" xfId="2" applyFont="1" applyFill="1" applyBorder="1" applyAlignment="1">
      <alignment horizontal="center" vertical="center" wrapText="1"/>
    </xf>
    <xf numFmtId="0" fontId="41" fillId="50" borderId="2" xfId="2" applyFont="1" applyFill="1" applyBorder="1" applyAlignment="1">
      <alignment horizontal="center" vertical="center" wrapText="1"/>
    </xf>
    <xf numFmtId="0" fontId="37" fillId="41" borderId="44" xfId="2" applyFont="1" applyFill="1" applyBorder="1" applyAlignment="1">
      <alignment horizontal="center" vertical="center" wrapText="1"/>
    </xf>
    <xf numFmtId="0" fontId="37" fillId="41" borderId="41" xfId="2" applyFont="1" applyFill="1" applyBorder="1" applyAlignment="1">
      <alignment horizontal="center" vertical="center" wrapText="1"/>
    </xf>
    <xf numFmtId="0" fontId="37" fillId="41" borderId="9" xfId="2" applyFont="1" applyFill="1" applyBorder="1" applyAlignment="1">
      <alignment horizontal="center" vertical="center" wrapText="1"/>
    </xf>
    <xf numFmtId="0" fontId="40" fillId="41" borderId="71" xfId="2" applyFont="1" applyFill="1" applyBorder="1" applyAlignment="1">
      <alignment horizontal="center" vertical="center" wrapText="1"/>
    </xf>
    <xf numFmtId="0" fontId="40" fillId="41" borderId="72" xfId="2" applyFont="1" applyFill="1" applyBorder="1" applyAlignment="1">
      <alignment horizontal="center" vertical="center" wrapText="1"/>
    </xf>
    <xf numFmtId="0" fontId="40" fillId="41" borderId="73" xfId="2" applyFont="1" applyFill="1" applyBorder="1" applyAlignment="1">
      <alignment horizontal="center" vertical="center" wrapText="1"/>
    </xf>
    <xf numFmtId="0" fontId="40" fillId="41" borderId="42" xfId="2" applyFont="1" applyFill="1" applyBorder="1" applyAlignment="1">
      <alignment horizontal="center" vertical="center" wrapText="1"/>
    </xf>
    <xf numFmtId="0" fontId="40" fillId="41" borderId="0" xfId="2" applyFont="1" applyFill="1" applyAlignment="1">
      <alignment horizontal="center" vertical="center" wrapText="1"/>
    </xf>
    <xf numFmtId="0" fontId="40" fillId="41" borderId="43" xfId="2" applyFont="1" applyFill="1" applyBorder="1" applyAlignment="1">
      <alignment horizontal="center" vertical="center" wrapText="1"/>
    </xf>
    <xf numFmtId="0" fontId="40" fillId="41" borderId="29" xfId="2" applyFont="1" applyFill="1" applyBorder="1" applyAlignment="1">
      <alignment horizontal="center" vertical="center" wrapText="1"/>
    </xf>
    <xf numFmtId="0" fontId="40" fillId="41" borderId="32" xfId="2" applyFont="1" applyFill="1" applyBorder="1" applyAlignment="1">
      <alignment horizontal="center" vertical="center" wrapText="1"/>
    </xf>
    <xf numFmtId="0" fontId="40" fillId="41" borderId="30" xfId="2" applyFont="1" applyFill="1" applyBorder="1" applyAlignment="1">
      <alignment horizontal="center" vertical="center" wrapText="1"/>
    </xf>
    <xf numFmtId="0" fontId="4" fillId="41" borderId="2" xfId="2" applyFont="1" applyFill="1" applyBorder="1" applyAlignment="1">
      <alignment horizontal="center" vertical="center" wrapText="1"/>
    </xf>
    <xf numFmtId="0" fontId="4" fillId="41" borderId="9" xfId="2" applyFont="1" applyFill="1" applyBorder="1" applyAlignment="1">
      <alignment horizontal="center" vertical="center" wrapText="1"/>
    </xf>
    <xf numFmtId="0" fontId="25" fillId="8" borderId="39" xfId="2" applyFont="1" applyFill="1" applyBorder="1" applyAlignment="1">
      <alignment horizontal="center" vertical="center" wrapText="1"/>
    </xf>
    <xf numFmtId="0" fontId="25" fillId="8" borderId="24" xfId="2" applyFont="1" applyFill="1" applyBorder="1" applyAlignment="1">
      <alignment horizontal="center" vertical="center" wrapText="1"/>
    </xf>
    <xf numFmtId="0" fontId="25" fillId="8" borderId="17" xfId="2" applyFont="1" applyFill="1" applyBorder="1" applyAlignment="1">
      <alignment horizontal="center" vertical="center" wrapText="1"/>
    </xf>
    <xf numFmtId="0" fontId="24" fillId="10" borderId="13" xfId="0" applyFont="1" applyFill="1" applyBorder="1" applyAlignment="1">
      <alignment horizontal="left" vertical="center"/>
    </xf>
    <xf numFmtId="0" fontId="24" fillId="10" borderId="14" xfId="0" applyFont="1" applyFill="1" applyBorder="1" applyAlignment="1">
      <alignment horizontal="left" vertical="center"/>
    </xf>
    <xf numFmtId="0" fontId="39" fillId="14" borderId="49" xfId="2" applyFont="1" applyFill="1" applyBorder="1" applyAlignment="1">
      <alignment horizontal="center" vertical="center" wrapText="1"/>
    </xf>
    <xf numFmtId="0" fontId="39" fillId="14" borderId="74" xfId="2" applyFont="1" applyFill="1" applyBorder="1" applyAlignment="1">
      <alignment horizontal="center" vertical="center" wrapText="1"/>
    </xf>
    <xf numFmtId="0" fontId="32" fillId="44" borderId="74" xfId="0" applyFont="1" applyFill="1" applyBorder="1" applyAlignment="1">
      <alignment horizontal="center" vertical="center"/>
    </xf>
    <xf numFmtId="0" fontId="32" fillId="44" borderId="72" xfId="0" applyFont="1" applyFill="1" applyBorder="1" applyAlignment="1">
      <alignment horizontal="center" vertical="center"/>
    </xf>
    <xf numFmtId="0" fontId="32" fillId="44" borderId="61" xfId="0" applyFont="1" applyFill="1" applyBorder="1" applyAlignment="1">
      <alignment horizontal="center" vertical="center"/>
    </xf>
    <xf numFmtId="0" fontId="32" fillId="44" borderId="49" xfId="0" applyFont="1" applyFill="1" applyBorder="1" applyAlignment="1">
      <alignment horizontal="center" vertical="center"/>
    </xf>
    <xf numFmtId="0" fontId="4" fillId="10" borderId="29" xfId="0" applyFont="1" applyFill="1" applyBorder="1" applyAlignment="1">
      <alignment horizontal="left" vertical="center" wrapText="1"/>
    </xf>
    <xf numFmtId="0" fontId="24" fillId="10" borderId="32" xfId="0" applyFont="1" applyFill="1" applyBorder="1" applyAlignment="1">
      <alignment horizontal="left" vertical="center" wrapText="1"/>
    </xf>
    <xf numFmtId="164" fontId="4" fillId="31" borderId="2" xfId="3" applyNumberFormat="1" applyFont="1" applyFill="1" applyBorder="1" applyAlignment="1">
      <alignment horizontal="right" vertical="center"/>
    </xf>
    <xf numFmtId="0" fontId="39" fillId="11" borderId="2" xfId="2" applyFont="1" applyFill="1" applyBorder="1" applyAlignment="1">
      <alignment horizontal="center" vertical="center" wrapText="1"/>
    </xf>
    <xf numFmtId="0" fontId="4" fillId="10" borderId="2" xfId="0" applyFont="1" applyFill="1" applyBorder="1" applyAlignment="1">
      <alignment horizontal="left" vertical="center" wrapText="1"/>
    </xf>
    <xf numFmtId="0" fontId="24" fillId="10" borderId="2" xfId="0" applyFont="1" applyFill="1" applyBorder="1" applyAlignment="1">
      <alignment horizontal="left" vertical="center" wrapText="1"/>
    </xf>
    <xf numFmtId="0" fontId="4" fillId="41" borderId="13" xfId="0" applyFont="1" applyFill="1" applyBorder="1" applyAlignment="1">
      <alignment horizontal="left" vertical="center"/>
    </xf>
    <xf numFmtId="0" fontId="24" fillId="41" borderId="14" xfId="0" applyFont="1" applyFill="1" applyBorder="1" applyAlignment="1">
      <alignment horizontal="left" vertical="center"/>
    </xf>
    <xf numFmtId="0" fontId="24" fillId="41" borderId="13" xfId="0" applyFont="1" applyFill="1" applyBorder="1" applyAlignment="1">
      <alignment horizontal="left" vertical="center"/>
    </xf>
    <xf numFmtId="0" fontId="4" fillId="12" borderId="25" xfId="2" applyFont="1" applyFill="1" applyBorder="1" applyAlignment="1">
      <alignment horizontal="center" vertical="center" wrapText="1"/>
    </xf>
    <xf numFmtId="0" fontId="25" fillId="32" borderId="8" xfId="2" applyFont="1" applyFill="1" applyBorder="1" applyAlignment="1">
      <alignment horizontal="center" vertical="center"/>
    </xf>
    <xf numFmtId="0" fontId="25" fillId="32" borderId="9" xfId="2" applyFont="1" applyFill="1" applyBorder="1" applyAlignment="1">
      <alignment horizontal="center" vertical="center"/>
    </xf>
    <xf numFmtId="164" fontId="25" fillId="31" borderId="29" xfId="3" applyNumberFormat="1" applyFont="1" applyFill="1" applyBorder="1" applyAlignment="1">
      <alignment horizontal="right" vertical="center"/>
    </xf>
    <xf numFmtId="164" fontId="25" fillId="31" borderId="63" xfId="3" applyNumberFormat="1" applyFont="1" applyFill="1" applyBorder="1" applyAlignment="1">
      <alignment horizontal="right" vertical="center"/>
    </xf>
    <xf numFmtId="0" fontId="35" fillId="50" borderId="35" xfId="2" applyFont="1" applyFill="1" applyBorder="1" applyAlignment="1">
      <alignment horizontal="center" vertical="center" wrapText="1"/>
    </xf>
    <xf numFmtId="0" fontId="4" fillId="25" borderId="13" xfId="0" applyFont="1" applyFill="1" applyBorder="1" applyAlignment="1">
      <alignment horizontal="left" vertical="center" wrapText="1"/>
    </xf>
    <xf numFmtId="0" fontId="4" fillId="25" borderId="14" xfId="0" applyFont="1" applyFill="1" applyBorder="1" applyAlignment="1">
      <alignment horizontal="left" vertical="center" wrapText="1"/>
    </xf>
    <xf numFmtId="0" fontId="4" fillId="25" borderId="12" xfId="0" applyFont="1" applyFill="1" applyBorder="1" applyAlignment="1">
      <alignment horizontal="left" vertical="center" wrapText="1"/>
    </xf>
    <xf numFmtId="0" fontId="41" fillId="30" borderId="2" xfId="2" applyFont="1" applyFill="1" applyBorder="1" applyAlignment="1">
      <alignment horizontal="center" vertical="center" wrapText="1"/>
    </xf>
    <xf numFmtId="0" fontId="41" fillId="30" borderId="34" xfId="2" applyFont="1" applyFill="1" applyBorder="1" applyAlignment="1">
      <alignment horizontal="center" vertical="center" wrapText="1"/>
    </xf>
    <xf numFmtId="0" fontId="41" fillId="30" borderId="16" xfId="2" applyFont="1" applyFill="1" applyBorder="1" applyAlignment="1">
      <alignment horizontal="center" vertical="center" wrapText="1"/>
    </xf>
    <xf numFmtId="0" fontId="41" fillId="30" borderId="33" xfId="2" applyFont="1" applyFill="1" applyBorder="1" applyAlignment="1">
      <alignment horizontal="center" vertical="center" wrapText="1"/>
    </xf>
    <xf numFmtId="0" fontId="41" fillId="30" borderId="42" xfId="2" applyFont="1" applyFill="1" applyBorder="1" applyAlignment="1">
      <alignment horizontal="center" vertical="center" wrapText="1"/>
    </xf>
    <xf numFmtId="0" fontId="41" fillId="30" borderId="0" xfId="2" applyFont="1" applyFill="1" applyAlignment="1">
      <alignment horizontal="center" vertical="center" wrapText="1"/>
    </xf>
    <xf numFmtId="0" fontId="41" fillId="30" borderId="43" xfId="2" applyFont="1" applyFill="1" applyBorder="1" applyAlignment="1">
      <alignment horizontal="center" vertical="center" wrapText="1"/>
    </xf>
    <xf numFmtId="0" fontId="4" fillId="51" borderId="13" xfId="0" applyFont="1" applyFill="1" applyBorder="1" applyAlignment="1">
      <alignment horizontal="left" vertical="center"/>
    </xf>
    <xf numFmtId="0" fontId="4" fillId="51" borderId="14" xfId="0" applyFont="1" applyFill="1" applyBorder="1" applyAlignment="1">
      <alignment horizontal="left" vertical="center"/>
    </xf>
    <xf numFmtId="0" fontId="4" fillId="51" borderId="12" xfId="0" applyFont="1" applyFill="1" applyBorder="1" applyAlignment="1">
      <alignment horizontal="left" vertical="center"/>
    </xf>
    <xf numFmtId="0" fontId="24" fillId="25" borderId="13" xfId="0" applyFont="1" applyFill="1" applyBorder="1" applyAlignment="1">
      <alignment horizontal="left" vertical="center"/>
    </xf>
    <xf numFmtId="0" fontId="24" fillId="25" borderId="14" xfId="0" applyFont="1" applyFill="1" applyBorder="1" applyAlignment="1">
      <alignment horizontal="left" vertical="center"/>
    </xf>
    <xf numFmtId="164" fontId="24" fillId="31" borderId="29" xfId="3" applyNumberFormat="1" applyFont="1" applyFill="1" applyBorder="1" applyAlignment="1">
      <alignment horizontal="right" vertical="center"/>
    </xf>
    <xf numFmtId="164" fontId="24" fillId="31" borderId="63" xfId="3" applyNumberFormat="1" applyFont="1" applyFill="1" applyBorder="1" applyAlignment="1">
      <alignment horizontal="right" vertical="center"/>
    </xf>
    <xf numFmtId="0" fontId="24" fillId="25" borderId="13" xfId="0" applyFont="1" applyFill="1" applyBorder="1" applyAlignment="1">
      <alignment horizontal="left" vertical="center" wrapText="1"/>
    </xf>
    <xf numFmtId="0" fontId="24" fillId="25" borderId="14" xfId="0" applyFont="1" applyFill="1" applyBorder="1" applyAlignment="1">
      <alignment horizontal="left" vertical="center" wrapText="1"/>
    </xf>
    <xf numFmtId="0" fontId="24" fillId="25" borderId="12" xfId="0" applyFont="1" applyFill="1" applyBorder="1" applyAlignment="1">
      <alignment horizontal="left" vertical="center" wrapText="1"/>
    </xf>
    <xf numFmtId="0" fontId="15" fillId="14" borderId="48" xfId="2" applyFont="1" applyFill="1" applyBorder="1" applyAlignment="1">
      <alignment horizontal="center" vertical="center" wrapText="1"/>
    </xf>
    <xf numFmtId="0" fontId="26" fillId="10" borderId="48" xfId="2" applyFont="1" applyFill="1" applyBorder="1" applyAlignment="1">
      <alignment horizontal="center" vertical="center" wrapText="1"/>
    </xf>
    <xf numFmtId="0" fontId="28" fillId="11" borderId="48" xfId="2" applyFont="1" applyFill="1" applyBorder="1" applyAlignment="1">
      <alignment horizontal="center" vertical="center" wrapText="1"/>
    </xf>
    <xf numFmtId="0" fontId="27" fillId="11" borderId="48" xfId="2" applyFont="1" applyFill="1" applyBorder="1" applyAlignment="1">
      <alignment horizontal="center" vertical="center" wrapText="1"/>
    </xf>
    <xf numFmtId="0" fontId="15" fillId="11" borderId="48" xfId="2" applyFont="1" applyFill="1" applyBorder="1" applyAlignment="1">
      <alignment horizontal="center" vertical="center" wrapText="1"/>
    </xf>
    <xf numFmtId="0" fontId="28" fillId="19" borderId="48" xfId="2" applyFont="1" applyFill="1" applyBorder="1" applyAlignment="1">
      <alignment horizontal="center" vertical="center" wrapText="1"/>
    </xf>
    <xf numFmtId="0" fontId="27" fillId="19" borderId="48" xfId="2" applyFont="1" applyFill="1" applyBorder="1" applyAlignment="1">
      <alignment horizontal="center" vertical="center" wrapText="1"/>
    </xf>
    <xf numFmtId="0" fontId="0" fillId="43" borderId="48" xfId="0" applyFill="1" applyBorder="1" applyAlignment="1">
      <alignment horizontal="center"/>
    </xf>
    <xf numFmtId="0" fontId="0" fillId="42" borderId="48" xfId="0" applyFill="1" applyBorder="1" applyAlignment="1">
      <alignment horizontal="center"/>
    </xf>
    <xf numFmtId="0" fontId="31" fillId="13" borderId="48" xfId="2" applyFont="1" applyFill="1" applyBorder="1" applyAlignment="1">
      <alignment horizontal="center" vertical="center" wrapText="1"/>
    </xf>
    <xf numFmtId="0" fontId="29" fillId="14" borderId="48" xfId="2" applyFont="1" applyFill="1" applyBorder="1" applyAlignment="1">
      <alignment horizontal="center" vertical="center" wrapText="1"/>
    </xf>
    <xf numFmtId="0" fontId="0" fillId="0" borderId="48" xfId="0" applyBorder="1" applyAlignment="1">
      <alignment horizontal="center"/>
    </xf>
    <xf numFmtId="0" fontId="0" fillId="20" borderId="48" xfId="0" applyFill="1" applyBorder="1" applyAlignment="1">
      <alignment horizontal="center"/>
    </xf>
    <xf numFmtId="0" fontId="0" fillId="46" borderId="48" xfId="0" applyFill="1" applyBorder="1" applyAlignment="1">
      <alignment horizontal="center"/>
    </xf>
    <xf numFmtId="0" fontId="30" fillId="41" borderId="48" xfId="0" applyFont="1" applyFill="1" applyBorder="1" applyAlignment="1">
      <alignment horizontal="center"/>
    </xf>
    <xf numFmtId="0" fontId="0" fillId="45" borderId="48" xfId="0" applyFill="1" applyBorder="1" applyAlignment="1">
      <alignment horizontal="center"/>
    </xf>
    <xf numFmtId="0" fontId="0" fillId="47" borderId="48" xfId="0" applyFill="1" applyBorder="1" applyAlignment="1">
      <alignment horizontal="center"/>
    </xf>
    <xf numFmtId="0" fontId="15" fillId="41" borderId="48" xfId="2" applyFont="1" applyFill="1" applyBorder="1" applyAlignment="1">
      <alignment horizontal="center" vertical="center" wrapText="1"/>
    </xf>
    <xf numFmtId="0" fontId="15" fillId="15" borderId="48" xfId="2" applyFont="1" applyFill="1" applyBorder="1" applyAlignment="1">
      <alignment horizontal="center" vertical="center" wrapText="1"/>
    </xf>
    <xf numFmtId="0" fontId="28" fillId="16" borderId="48" xfId="2" applyFont="1" applyFill="1" applyBorder="1" applyAlignment="1">
      <alignment horizontal="center" vertical="center" wrapText="1"/>
    </xf>
    <xf numFmtId="0" fontId="15" fillId="16" borderId="48" xfId="2" applyFont="1" applyFill="1" applyBorder="1" applyAlignment="1">
      <alignment horizontal="center" vertical="center" wrapText="1"/>
    </xf>
    <xf numFmtId="0" fontId="15" fillId="19" borderId="48" xfId="2" applyFont="1" applyFill="1" applyBorder="1" applyAlignment="1">
      <alignment horizontal="center" vertical="center" wrapText="1"/>
    </xf>
    <xf numFmtId="0" fontId="15" fillId="25" borderId="48" xfId="2" applyFont="1" applyFill="1" applyBorder="1" applyAlignment="1">
      <alignment horizontal="center" vertical="center" wrapText="1"/>
    </xf>
    <xf numFmtId="0" fontId="28" fillId="41" borderId="48" xfId="2" applyFont="1" applyFill="1" applyBorder="1" applyAlignment="1">
      <alignment horizontal="center" vertical="center" wrapText="1"/>
    </xf>
    <xf numFmtId="0" fontId="0" fillId="21" borderId="48" xfId="0" applyFill="1" applyBorder="1" applyAlignment="1">
      <alignment horizontal="center"/>
    </xf>
    <xf numFmtId="0" fontId="0" fillId="26" borderId="48" xfId="0" applyFill="1" applyBorder="1" applyAlignment="1">
      <alignment horizontal="center"/>
    </xf>
    <xf numFmtId="0" fontId="9" fillId="0" borderId="56" xfId="0" applyFont="1" applyBorder="1" applyAlignment="1">
      <alignment horizontal="justify" vertical="center" wrapText="1"/>
    </xf>
    <xf numFmtId="0" fontId="9" fillId="0" borderId="57" xfId="0" applyFont="1" applyBorder="1" applyAlignment="1">
      <alignment horizontal="justify" vertical="center" wrapText="1"/>
    </xf>
    <xf numFmtId="0" fontId="9" fillId="0" borderId="58" xfId="0" applyFont="1" applyBorder="1" applyAlignment="1">
      <alignment horizontal="justify" vertical="center" wrapText="1"/>
    </xf>
    <xf numFmtId="0" fontId="9" fillId="0" borderId="53" xfId="0" applyFont="1" applyBorder="1" applyAlignment="1">
      <alignment horizontal="justify" vertical="center" wrapText="1"/>
    </xf>
    <xf numFmtId="0" fontId="9" fillId="0" borderId="54" xfId="0" applyFont="1" applyBorder="1" applyAlignment="1">
      <alignment horizontal="justify" vertical="center" wrapText="1"/>
    </xf>
    <xf numFmtId="0" fontId="9" fillId="0" borderId="55" xfId="0" applyFont="1" applyBorder="1" applyAlignment="1">
      <alignment horizontal="justify" vertical="center" wrapText="1"/>
    </xf>
    <xf numFmtId="0" fontId="9" fillId="0" borderId="50" xfId="0" applyFont="1" applyBorder="1" applyAlignment="1">
      <alignment horizontal="justify" vertical="center" wrapText="1"/>
    </xf>
    <xf numFmtId="0" fontId="9" fillId="0" borderId="51" xfId="0" applyFont="1" applyBorder="1" applyAlignment="1">
      <alignment horizontal="justify" vertical="center" wrapText="1"/>
    </xf>
    <xf numFmtId="0" fontId="9" fillId="0" borderId="52" xfId="0" applyFont="1" applyBorder="1" applyAlignment="1">
      <alignment horizontal="justify" vertical="center" wrapText="1"/>
    </xf>
    <xf numFmtId="0" fontId="9" fillId="0" borderId="50" xfId="0" applyFont="1" applyBorder="1" applyAlignment="1">
      <alignment horizontal="left" vertical="center" wrapText="1"/>
    </xf>
    <xf numFmtId="0" fontId="9" fillId="0" borderId="51" xfId="0" applyFont="1" applyBorder="1" applyAlignment="1">
      <alignment horizontal="left" vertical="center" wrapText="1"/>
    </xf>
    <xf numFmtId="0" fontId="9" fillId="0" borderId="52" xfId="0" applyFont="1" applyBorder="1" applyAlignment="1">
      <alignment horizontal="left" vertical="center" wrapText="1"/>
    </xf>
    <xf numFmtId="0" fontId="21" fillId="35" borderId="48" xfId="0" applyFont="1" applyFill="1" applyBorder="1" applyAlignment="1">
      <alignment wrapText="1"/>
    </xf>
    <xf numFmtId="0" fontId="18" fillId="35" borderId="0" xfId="0" applyFont="1" applyFill="1" applyAlignment="1">
      <alignment horizontal="center" wrapText="1"/>
    </xf>
    <xf numFmtId="0" fontId="20" fillId="36" borderId="0" xfId="0" applyFont="1" applyFill="1"/>
    <xf numFmtId="0" fontId="20" fillId="38" borderId="0" xfId="0" applyFont="1" applyFill="1"/>
    <xf numFmtId="0" fontId="20" fillId="39" borderId="0" xfId="0" applyFont="1" applyFill="1"/>
    <xf numFmtId="0" fontId="20" fillId="40" borderId="0" xfId="0" applyFont="1" applyFill="1"/>
  </cellXfs>
  <cellStyles count="5">
    <cellStyle name="Moneda" xfId="3" builtinId="4"/>
    <cellStyle name="Moneda 2" xfId="4" xr:uid="{3E17DEF6-2B00-42CA-B692-C458D6D2BDDD}"/>
    <cellStyle name="Normal" xfId="0" builtinId="0"/>
    <cellStyle name="Normal 2" xfId="1" xr:uid="{AD948D58-AD6E-451F-8DA6-852AD181ABE8}"/>
    <cellStyle name="Normal 4" xfId="2" xr:uid="{6DD889C3-F696-4427-AD4B-5449A8DF5238}"/>
  </cellStyles>
  <dxfs count="26">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protection locked="1" hidden="0"/>
    </dxf>
    <dxf>
      <protection locked="1" hidden="0"/>
    </dxf>
    <dxf>
      <border outline="0">
        <top style="thin">
          <color theme="1"/>
        </top>
      </border>
    </dxf>
    <dxf>
      <protection locked="1" hidden="0"/>
    </dxf>
    <dxf>
      <font>
        <b/>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general" vertical="center" textRotation="0" wrapText="0" indent="0" justifyLastLine="0" shrinkToFit="0" readingOrder="0"/>
      <protection locked="1" hidden="0"/>
    </dxf>
    <dxf>
      <fill>
        <patternFill>
          <bgColor theme="0"/>
        </patternFill>
      </fill>
    </dxf>
  </dxfs>
  <tableStyles count="4" defaultTableStyle="TableStyleMedium2" defaultPivotStyle="PivotStyleLight16">
    <tableStyle name="CLARA" table="0" count="0" xr9:uid="{D77437DA-60B0-4E1E-A65C-83145FCE5AB6}"/>
    <tableStyle name="Estilo de tabla 1" pivot="0" count="1" xr9:uid="{7CADE73B-498E-4E71-AC5C-A2267A3B6DDE}">
      <tableStyleElement type="wholeTable" dxfId="25"/>
    </tableStyle>
    <tableStyle name="Estilo de tabla 2" pivot="0" count="0" xr9:uid="{87DF2CDF-2B56-4D89-93CA-A5A92A52FE29}"/>
    <tableStyle name="Estilo de tabla dinámica 1" table="0" count="0" xr9:uid="{12BA4976-96BD-44E1-A9EE-321E0D4F810F}"/>
  </tableStyles>
  <colors>
    <mruColors>
      <color rgb="FFF5B0B0"/>
      <color rgb="FFC28F8F"/>
      <color rgb="FFFFFF99"/>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1409701</xdr:colOff>
      <xdr:row>1</xdr:row>
      <xdr:rowOff>150137</xdr:rowOff>
    </xdr:from>
    <xdr:to>
      <xdr:col>6</xdr:col>
      <xdr:colOff>894080</xdr:colOff>
      <xdr:row>1</xdr:row>
      <xdr:rowOff>1317333</xdr:rowOff>
    </xdr:to>
    <xdr:pic>
      <xdr:nvPicPr>
        <xdr:cNvPr id="2" name="Imagen 1">
          <a:extLst>
            <a:ext uri="{FF2B5EF4-FFF2-40B4-BE49-F238E27FC236}">
              <a16:creationId xmlns:a16="http://schemas.microsoft.com/office/drawing/2014/main" id="{77A4FC18-5659-4346-BE96-86463DE09A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34476" y="350162"/>
          <a:ext cx="1196974" cy="11671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123825</xdr:colOff>
      <xdr:row>10</xdr:row>
      <xdr:rowOff>76200</xdr:rowOff>
    </xdr:to>
    <xdr:sp macro="" textlink="">
      <xdr:nvSpPr>
        <xdr:cNvPr id="2" name="Rectángulo 1">
          <a:extLst>
            <a:ext uri="{FF2B5EF4-FFF2-40B4-BE49-F238E27FC236}">
              <a16:creationId xmlns:a16="http://schemas.microsoft.com/office/drawing/2014/main" id="{86BF90A9-3494-26DB-4061-1BF5E6972B9D}"/>
            </a:ext>
          </a:extLst>
        </xdr:cNvPr>
        <xdr:cNvSpPr/>
      </xdr:nvSpPr>
      <xdr:spPr>
        <a:xfrm>
          <a:off x="0" y="0"/>
          <a:ext cx="3152775" cy="29432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21</xdr:col>
      <xdr:colOff>123825</xdr:colOff>
      <xdr:row>0</xdr:row>
      <xdr:rowOff>0</xdr:rowOff>
    </xdr:from>
    <xdr:to>
      <xdr:col>32</xdr:col>
      <xdr:colOff>0</xdr:colOff>
      <xdr:row>10</xdr:row>
      <xdr:rowOff>76200</xdr:rowOff>
    </xdr:to>
    <xdr:sp macro="" textlink="">
      <xdr:nvSpPr>
        <xdr:cNvPr id="3" name="Rectángulo 2">
          <a:extLst>
            <a:ext uri="{FF2B5EF4-FFF2-40B4-BE49-F238E27FC236}">
              <a16:creationId xmlns:a16="http://schemas.microsoft.com/office/drawing/2014/main" id="{267ED2A0-B8AA-4407-B805-2235A6390A47}"/>
            </a:ext>
            <a:ext uri="{147F2762-F138-4A5C-976F-8EAC2B608ADB}">
              <a16:predDERef xmlns:a16="http://schemas.microsoft.com/office/drawing/2014/main" pred="{86BF90A9-3494-26DB-4061-1BF5E6972B9D}"/>
            </a:ext>
          </a:extLst>
        </xdr:cNvPr>
        <xdr:cNvSpPr/>
      </xdr:nvSpPr>
      <xdr:spPr>
        <a:xfrm>
          <a:off x="3152775" y="0"/>
          <a:ext cx="3019425" cy="29432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32</xdr:col>
      <xdr:colOff>9525</xdr:colOff>
      <xdr:row>0</xdr:row>
      <xdr:rowOff>0</xdr:rowOff>
    </xdr:from>
    <xdr:to>
      <xdr:col>44</xdr:col>
      <xdr:colOff>9525</xdr:colOff>
      <xdr:row>10</xdr:row>
      <xdr:rowOff>76200</xdr:rowOff>
    </xdr:to>
    <xdr:sp macro="" textlink="">
      <xdr:nvSpPr>
        <xdr:cNvPr id="4" name="Rectángulo 3">
          <a:extLst>
            <a:ext uri="{FF2B5EF4-FFF2-40B4-BE49-F238E27FC236}">
              <a16:creationId xmlns:a16="http://schemas.microsoft.com/office/drawing/2014/main" id="{29F088CC-918E-4F68-BC1A-74AE59AED4E0}"/>
            </a:ext>
            <a:ext uri="{147F2762-F138-4A5C-976F-8EAC2B608ADB}">
              <a16:predDERef xmlns:a16="http://schemas.microsoft.com/office/drawing/2014/main" pred="{267ED2A0-B8AA-4407-B805-2235A6390A47}"/>
            </a:ext>
          </a:extLst>
        </xdr:cNvPr>
        <xdr:cNvSpPr/>
      </xdr:nvSpPr>
      <xdr:spPr>
        <a:xfrm>
          <a:off x="6181725" y="0"/>
          <a:ext cx="3257550" cy="29432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8854532-84D3-4D85-B1B6-C3B888650A7D}" name="Tabla73" displayName="Tabla73" ref="K57:K61" totalsRowShown="0" headerRowDxfId="24" dataDxfId="23" tableBorderDxfId="22">
  <autoFilter ref="K57:K61" xr:uid="{F8854532-84D3-4D85-B1B6-C3B888650A7D}"/>
  <tableColumns count="1">
    <tableColumn id="1" xr3:uid="{85A9AEDA-A4E9-4E72-AAEF-EAA617547882}" name="Tipos_de_usuario" dataDxfId="21"/>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3B3CA06-4BD5-4374-8938-726FEACCD129}" name="Tabla84" displayName="Tabla84" ref="K41:K43" totalsRowShown="0" headerRowDxfId="20" dataDxfId="19">
  <autoFilter ref="K41:K43" xr:uid="{93B3CA06-4BD5-4374-8938-726FEACCD129}"/>
  <tableColumns count="1">
    <tableColumn id="1" xr3:uid="{87F250CD-7BC2-435D-9F7A-B08C8AA59ECA}" name="Innovación_tecnológica" dataDxfId="18"/>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2B37637-500E-481C-A9FD-75266922FA18}" name="Tabla95" displayName="Tabla95" ref="K49:K51" totalsRowShown="0" headerRowDxfId="17" dataDxfId="16">
  <autoFilter ref="K49:K51" xr:uid="{52B37637-500E-481C-A9FD-75266922FA18}"/>
  <tableColumns count="1">
    <tableColumn id="1" xr3:uid="{59E18D47-210A-478E-86A1-A96E06D9251F}" name="Valoración_productiva" dataDxfId="15"/>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0F98736-7C24-444E-9068-862AD786816A}" name="Tabla106" displayName="Tabla106" ref="K77:K82" totalsRowShown="0" headerRowDxfId="14" dataDxfId="13">
  <autoFilter ref="K77:K82" xr:uid="{30F98736-7C24-444E-9068-862AD786816A}"/>
  <tableColumns count="1">
    <tableColumn id="1" xr3:uid="{DA3493C1-5587-4CE5-AF31-D231646DF005}" name="Modalidad_formación" dataDxfId="12"/>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B610C4A-BC53-4DB5-9B56-F06CDB661BCE}" name="Tabla117" displayName="Tabla117" ref="K84:K87" totalsRowShown="0" headerRowDxfId="11" dataDxfId="10">
  <autoFilter ref="K84:K87" xr:uid="{7B610C4A-BC53-4DB5-9B56-F06CDB661BCE}"/>
  <tableColumns count="1">
    <tableColumn id="1" xr3:uid="{2116E0CC-42F6-4D68-AF13-A94DBDBA283D}" name="Tipo_competencia" dataDxfId="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23BB2AC-2908-414D-8C1C-33906F915D1A}" name="Tabla1313" displayName="Tabla1313" ref="K70:K76" totalsRowShown="0" headerRowDxfId="8" dataDxfId="7">
  <autoFilter ref="K70:K76" xr:uid="{623BB2AC-2908-414D-8C1C-33906F915D1A}"/>
  <tableColumns count="1">
    <tableColumn id="1" xr3:uid="{C84629D1-CC78-4913-A4AC-AC48A0954674}" name="Fase-del_proyecto" dataDxfId="6"/>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65FFB3C-A6F6-4874-A64A-8B13F4D53B71}" name="Tabla1416" displayName="Tabla1416" ref="K100:K113" totalsRowShown="0" headerRowDxfId="5" dataDxfId="4">
  <autoFilter ref="K100:K113" xr:uid="{965FFB3C-A6F6-4874-A64A-8B13F4D53B71}"/>
  <tableColumns count="1">
    <tableColumn id="1" xr3:uid="{FD04A020-8D92-43ED-ADB7-D4822D6AC268}" name="Rubro_presupuestal" dataDxfId="3"/>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0DBCF26-93AE-4506-B085-CBCC7E160DDF}" name="Tabla118" displayName="Tabla118" ref="K88:K92" totalsRowShown="0" headerRowDxfId="2" dataDxfId="1">
  <autoFilter ref="K88:K92" xr:uid="{D0DBCF26-93AE-4506-B085-CBCC7E160DDF}"/>
  <tableColumns count="1">
    <tableColumn id="1" xr3:uid="{443DE01B-792B-435F-84B9-F0EFFF280875}" name="Tipo_de_recurso" dataDxfId="0"/>
  </tableColumns>
  <tableStyleInfo name="TableStyleLight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C612-2B87-4CDE-B544-033BC110EECA}">
  <sheetPr>
    <pageSetUpPr fitToPage="1"/>
  </sheetPr>
  <dimension ref="A2:Z189"/>
  <sheetViews>
    <sheetView tabSelected="1" topLeftCell="A54" zoomScale="55" zoomScaleNormal="55" zoomScaleSheetLayoutView="50" zoomScalePageLayoutView="60" workbookViewId="0">
      <selection activeCell="L69" sqref="L69:O69"/>
    </sheetView>
  </sheetViews>
  <sheetFormatPr baseColWidth="10" defaultColWidth="11.42578125" defaultRowHeight="15.75" customHeight="1"/>
  <cols>
    <col min="1" max="1" width="5" style="57" customWidth="1"/>
    <col min="2" max="2" width="28.5703125" style="122" customWidth="1"/>
    <col min="3" max="3" width="27.7109375" style="122" customWidth="1"/>
    <col min="4" max="4" width="13.5703125" style="122" customWidth="1"/>
    <col min="5" max="5" width="41" style="122" customWidth="1"/>
    <col min="6" max="6" width="25.5703125" style="122" customWidth="1"/>
    <col min="7" max="7" width="37.28515625" style="122" customWidth="1"/>
    <col min="8" max="8" width="15.85546875" style="122" customWidth="1"/>
    <col min="9" max="9" width="20" style="123" customWidth="1"/>
    <col min="10" max="10" width="16.5703125" style="58" customWidth="1"/>
    <col min="11" max="11" width="16.85546875" style="122" customWidth="1"/>
    <col min="12" max="12" width="17.42578125" style="122" customWidth="1"/>
    <col min="13" max="13" width="14.7109375" style="122" customWidth="1"/>
    <col min="14" max="14" width="15.7109375" style="122" customWidth="1"/>
    <col min="15" max="15" width="14.5703125" style="134" customWidth="1"/>
    <col min="16" max="16" width="11.28515625" style="122" customWidth="1"/>
    <col min="17" max="17" width="13.140625" style="122" customWidth="1"/>
    <col min="18" max="18" width="21.7109375" style="122" customWidth="1"/>
    <col min="19" max="19" width="14.7109375" style="122" customWidth="1"/>
    <col min="20" max="20" width="14.42578125" style="122" customWidth="1"/>
    <col min="21" max="21" width="13.85546875" style="122" customWidth="1"/>
    <col min="22" max="22" width="11.42578125" style="57" customWidth="1"/>
    <col min="23" max="16384" width="11.42578125" style="57"/>
  </cols>
  <sheetData>
    <row r="2" spans="1:21" ht="119.25" customHeight="1">
      <c r="B2" s="235"/>
      <c r="C2" s="235"/>
      <c r="D2" s="235"/>
      <c r="E2" s="235"/>
      <c r="F2" s="235"/>
      <c r="G2" s="235"/>
      <c r="H2" s="235"/>
      <c r="I2" s="235"/>
      <c r="J2" s="235"/>
      <c r="K2" s="235"/>
      <c r="L2" s="235"/>
      <c r="M2" s="235"/>
      <c r="N2" s="235"/>
      <c r="O2" s="235"/>
      <c r="P2" s="235"/>
      <c r="Q2" s="235"/>
      <c r="R2" s="235"/>
      <c r="S2" s="235"/>
      <c r="T2" s="235"/>
      <c r="U2" s="58"/>
    </row>
    <row r="3" spans="1:21" ht="56.25" customHeight="1">
      <c r="A3" s="59"/>
      <c r="B3" s="236" t="s">
        <v>0</v>
      </c>
      <c r="C3" s="236"/>
      <c r="D3" s="236"/>
      <c r="E3" s="236"/>
      <c r="F3" s="236"/>
      <c r="G3" s="236"/>
      <c r="H3" s="236"/>
      <c r="I3" s="236"/>
      <c r="J3" s="236"/>
      <c r="K3" s="236"/>
      <c r="L3" s="236"/>
      <c r="M3" s="236"/>
      <c r="N3" s="236"/>
      <c r="O3" s="236"/>
      <c r="P3" s="236"/>
      <c r="Q3" s="236"/>
      <c r="R3" s="236" t="s">
        <v>1</v>
      </c>
      <c r="S3" s="236"/>
      <c r="T3" s="236"/>
      <c r="U3" s="60"/>
    </row>
    <row r="4" spans="1:21" ht="52.5" customHeight="1">
      <c r="A4" s="59"/>
      <c r="B4" s="61" t="s">
        <v>2</v>
      </c>
      <c r="C4" s="237">
        <v>3414630</v>
      </c>
      <c r="D4" s="237"/>
      <c r="E4" s="237"/>
      <c r="F4" s="62" t="s">
        <v>3</v>
      </c>
      <c r="G4" s="238">
        <v>832235</v>
      </c>
      <c r="H4" s="238"/>
      <c r="I4" s="238"/>
      <c r="J4" s="239" t="s">
        <v>4</v>
      </c>
      <c r="K4" s="239"/>
      <c r="L4" s="238" t="s">
        <v>293</v>
      </c>
      <c r="M4" s="238"/>
      <c r="N4" s="238"/>
      <c r="O4" s="240" t="s">
        <v>5</v>
      </c>
      <c r="P4" s="240"/>
      <c r="Q4" s="241" t="s">
        <v>294</v>
      </c>
      <c r="R4" s="241"/>
      <c r="S4" s="241"/>
      <c r="T4" s="241"/>
      <c r="U4" s="63"/>
    </row>
    <row r="5" spans="1:21" ht="42.75" customHeight="1">
      <c r="A5" s="59"/>
      <c r="B5" s="64" t="s">
        <v>6</v>
      </c>
      <c r="C5" s="249" t="s">
        <v>7</v>
      </c>
      <c r="D5" s="249"/>
      <c r="E5" s="249"/>
      <c r="F5" s="249"/>
      <c r="G5" s="249"/>
      <c r="H5" s="249"/>
      <c r="I5" s="249"/>
      <c r="J5" s="249"/>
      <c r="K5" s="249"/>
      <c r="L5" s="249"/>
      <c r="M5" s="249"/>
      <c r="N5" s="249"/>
      <c r="O5" s="249"/>
      <c r="P5" s="249"/>
      <c r="Q5" s="249"/>
      <c r="R5" s="249"/>
      <c r="S5" s="249"/>
      <c r="T5" s="249"/>
      <c r="U5" s="65"/>
    </row>
    <row r="6" spans="1:21">
      <c r="A6" s="59"/>
      <c r="B6" s="254"/>
      <c r="C6" s="254"/>
      <c r="D6" s="254"/>
      <c r="E6" s="254"/>
      <c r="F6" s="254"/>
      <c r="G6" s="254"/>
      <c r="H6" s="254"/>
      <c r="I6" s="254"/>
      <c r="J6" s="254"/>
      <c r="K6" s="254"/>
      <c r="L6" s="254"/>
      <c r="M6" s="254"/>
      <c r="N6" s="254"/>
      <c r="O6" s="254"/>
      <c r="P6" s="254"/>
      <c r="Q6" s="254"/>
      <c r="R6" s="254"/>
      <c r="S6" s="254"/>
      <c r="T6" s="254"/>
      <c r="U6" s="66"/>
    </row>
    <row r="7" spans="1:21" ht="27" customHeight="1">
      <c r="A7" s="59"/>
      <c r="B7" s="252" t="s">
        <v>8</v>
      </c>
      <c r="C7" s="252"/>
      <c r="D7" s="252"/>
      <c r="E7" s="252"/>
      <c r="F7" s="252"/>
      <c r="G7" s="252"/>
      <c r="H7" s="252"/>
      <c r="I7" s="252"/>
      <c r="J7" s="252"/>
      <c r="K7" s="252"/>
      <c r="L7" s="252"/>
      <c r="M7" s="252"/>
      <c r="N7" s="252"/>
      <c r="O7" s="252"/>
      <c r="P7" s="252"/>
      <c r="Q7" s="252"/>
      <c r="R7" s="252"/>
      <c r="S7" s="252"/>
      <c r="T7" s="252"/>
      <c r="U7" s="63"/>
    </row>
    <row r="8" spans="1:21" ht="62.1" customHeight="1">
      <c r="A8" s="59"/>
      <c r="B8" s="242" t="s">
        <v>9</v>
      </c>
      <c r="C8" s="242"/>
      <c r="D8" s="242"/>
      <c r="E8" s="243" t="s">
        <v>386</v>
      </c>
      <c r="F8" s="243"/>
      <c r="G8" s="248"/>
      <c r="H8" s="248"/>
      <c r="I8" s="248"/>
      <c r="J8" s="248"/>
      <c r="K8" s="248"/>
      <c r="L8" s="248"/>
      <c r="M8" s="248"/>
      <c r="N8" s="248"/>
      <c r="O8" s="248"/>
      <c r="P8" s="248"/>
      <c r="Q8" s="248"/>
      <c r="R8" s="248"/>
      <c r="S8" s="248"/>
      <c r="T8" s="248"/>
      <c r="U8" s="69"/>
    </row>
    <row r="9" spans="1:21" ht="36" customHeight="1">
      <c r="A9" s="59"/>
      <c r="B9" s="242" t="s">
        <v>10</v>
      </c>
      <c r="C9" s="242"/>
      <c r="D9" s="242"/>
      <c r="E9" s="243" t="s">
        <v>11</v>
      </c>
      <c r="F9" s="243"/>
      <c r="G9" s="70" t="s">
        <v>12</v>
      </c>
      <c r="H9" s="71"/>
      <c r="I9" s="72"/>
      <c r="J9" s="73"/>
      <c r="K9" s="71"/>
      <c r="L9" s="74"/>
      <c r="M9" s="244" t="s">
        <v>13</v>
      </c>
      <c r="N9" s="244"/>
      <c r="O9" s="244"/>
      <c r="P9" s="244"/>
      <c r="Q9" s="244"/>
      <c r="R9" s="244"/>
      <c r="S9" s="244"/>
      <c r="T9" s="244"/>
      <c r="U9" s="65"/>
    </row>
    <row r="10" spans="1:21" ht="60.75" customHeight="1">
      <c r="A10" s="59"/>
      <c r="B10" s="242" t="s">
        <v>14</v>
      </c>
      <c r="C10" s="242"/>
      <c r="D10" s="242"/>
      <c r="E10" s="245">
        <v>6</v>
      </c>
      <c r="F10" s="245"/>
      <c r="G10" s="75"/>
      <c r="H10" s="75"/>
      <c r="I10" s="76"/>
      <c r="J10" s="68"/>
      <c r="K10" s="75"/>
      <c r="L10" s="75"/>
      <c r="M10" s="75"/>
      <c r="N10" s="75"/>
      <c r="O10" s="138"/>
      <c r="P10" s="75"/>
      <c r="Q10" s="75"/>
      <c r="R10" s="75"/>
      <c r="S10" s="75"/>
      <c r="T10" s="67"/>
      <c r="U10" s="69"/>
    </row>
    <row r="11" spans="1:21" ht="46.5" customHeight="1">
      <c r="A11" s="59"/>
      <c r="B11" s="246" t="s">
        <v>15</v>
      </c>
      <c r="C11" s="246"/>
      <c r="D11" s="246"/>
      <c r="E11" s="247" t="s">
        <v>295</v>
      </c>
      <c r="F11" s="247"/>
      <c r="G11" s="248"/>
      <c r="H11" s="248"/>
      <c r="I11" s="248"/>
      <c r="J11" s="248"/>
      <c r="K11" s="248"/>
      <c r="L11" s="248"/>
      <c r="M11" s="248"/>
      <c r="N11" s="248"/>
      <c r="O11" s="248"/>
      <c r="P11" s="248"/>
      <c r="Q11" s="248"/>
      <c r="R11" s="248"/>
      <c r="S11" s="248"/>
      <c r="T11" s="248"/>
      <c r="U11" s="69"/>
    </row>
    <row r="12" spans="1:21" ht="81.599999999999994" customHeight="1">
      <c r="A12" s="59"/>
      <c r="B12" s="77" t="s">
        <v>16</v>
      </c>
      <c r="C12" s="251" t="s">
        <v>296</v>
      </c>
      <c r="D12" s="251"/>
      <c r="E12" s="251"/>
      <c r="F12" s="251"/>
      <c r="G12" s="251"/>
      <c r="H12" s="251"/>
      <c r="I12" s="251"/>
      <c r="J12" s="251"/>
      <c r="K12" s="251"/>
      <c r="L12" s="251"/>
      <c r="M12" s="251"/>
      <c r="N12" s="251"/>
      <c r="O12" s="251"/>
      <c r="P12" s="251"/>
      <c r="Q12" s="251"/>
      <c r="R12" s="251"/>
      <c r="S12" s="251"/>
      <c r="T12" s="251"/>
      <c r="U12" s="78"/>
    </row>
    <row r="13" spans="1:21" ht="37.5" customHeight="1">
      <c r="A13" s="59"/>
      <c r="B13" s="252" t="s">
        <v>17</v>
      </c>
      <c r="C13" s="252"/>
      <c r="D13" s="252"/>
      <c r="E13" s="252"/>
      <c r="F13" s="252"/>
      <c r="G13" s="252"/>
      <c r="H13" s="252"/>
      <c r="I13" s="252"/>
      <c r="J13" s="252"/>
      <c r="K13" s="252"/>
      <c r="L13" s="252"/>
      <c r="M13" s="252"/>
      <c r="N13" s="252"/>
      <c r="O13" s="252"/>
      <c r="P13" s="252"/>
      <c r="Q13" s="252"/>
      <c r="R13" s="252"/>
      <c r="S13" s="252"/>
      <c r="T13" s="252"/>
      <c r="U13" s="63"/>
    </row>
    <row r="14" spans="1:21" ht="69" customHeight="1">
      <c r="A14" s="59"/>
      <c r="B14" s="253" t="s">
        <v>372</v>
      </c>
      <c r="C14" s="253"/>
      <c r="D14" s="253"/>
      <c r="E14" s="253"/>
      <c r="F14" s="253"/>
      <c r="G14" s="253"/>
      <c r="H14" s="253"/>
      <c r="I14" s="253"/>
      <c r="J14" s="253"/>
      <c r="K14" s="253"/>
      <c r="L14" s="253"/>
      <c r="M14" s="253"/>
      <c r="N14" s="253"/>
      <c r="O14" s="253"/>
      <c r="P14" s="253"/>
      <c r="Q14" s="253"/>
      <c r="R14" s="253"/>
      <c r="S14" s="253"/>
      <c r="T14" s="253"/>
      <c r="U14" s="78"/>
    </row>
    <row r="15" spans="1:21" ht="34.5" customHeight="1">
      <c r="A15" s="59"/>
      <c r="B15" s="252" t="s">
        <v>18</v>
      </c>
      <c r="C15" s="252"/>
      <c r="D15" s="252"/>
      <c r="E15" s="252"/>
      <c r="F15" s="252"/>
      <c r="G15" s="252"/>
      <c r="H15" s="252"/>
      <c r="I15" s="252"/>
      <c r="J15" s="252"/>
      <c r="K15" s="252"/>
      <c r="L15" s="252"/>
      <c r="M15" s="252"/>
      <c r="N15" s="252"/>
      <c r="O15" s="252"/>
      <c r="P15" s="252"/>
      <c r="Q15" s="252"/>
      <c r="R15" s="252"/>
      <c r="S15" s="252"/>
      <c r="T15" s="252"/>
      <c r="U15" s="63"/>
    </row>
    <row r="16" spans="1:21" ht="125.25" customHeight="1">
      <c r="A16" s="59"/>
      <c r="B16" s="253" t="s">
        <v>373</v>
      </c>
      <c r="C16" s="253"/>
      <c r="D16" s="253"/>
      <c r="E16" s="253"/>
      <c r="F16" s="253"/>
      <c r="G16" s="253"/>
      <c r="H16" s="253"/>
      <c r="I16" s="253"/>
      <c r="J16" s="253"/>
      <c r="K16" s="253"/>
      <c r="L16" s="253"/>
      <c r="M16" s="253"/>
      <c r="N16" s="253"/>
      <c r="O16" s="253"/>
      <c r="P16" s="253"/>
      <c r="Q16" s="253"/>
      <c r="R16" s="253"/>
      <c r="S16" s="253"/>
      <c r="T16" s="253"/>
      <c r="U16" s="78"/>
    </row>
    <row r="17" spans="1:21" ht="46.5" customHeight="1">
      <c r="A17" s="59"/>
      <c r="B17" s="252" t="s">
        <v>19</v>
      </c>
      <c r="C17" s="252"/>
      <c r="D17" s="252"/>
      <c r="E17" s="252"/>
      <c r="F17" s="252"/>
      <c r="G17" s="252"/>
      <c r="H17" s="252"/>
      <c r="I17" s="252"/>
      <c r="J17" s="252"/>
      <c r="K17" s="252"/>
      <c r="L17" s="252"/>
      <c r="M17" s="252"/>
      <c r="N17" s="252"/>
      <c r="O17" s="252"/>
      <c r="P17" s="252"/>
      <c r="Q17" s="252"/>
      <c r="R17" s="252"/>
      <c r="S17" s="252"/>
      <c r="T17" s="252"/>
      <c r="U17" s="63"/>
    </row>
    <row r="18" spans="1:21" ht="56.1" customHeight="1">
      <c r="A18" s="59"/>
      <c r="B18" s="253" t="s">
        <v>387</v>
      </c>
      <c r="C18" s="253"/>
      <c r="D18" s="253"/>
      <c r="E18" s="253"/>
      <c r="F18" s="253"/>
      <c r="G18" s="253"/>
      <c r="H18" s="253"/>
      <c r="I18" s="253"/>
      <c r="J18" s="253"/>
      <c r="K18" s="253"/>
      <c r="L18" s="253"/>
      <c r="M18" s="253"/>
      <c r="N18" s="253"/>
      <c r="O18" s="253"/>
      <c r="P18" s="253"/>
      <c r="Q18" s="253"/>
      <c r="R18" s="253"/>
      <c r="S18" s="253"/>
      <c r="T18" s="253"/>
      <c r="U18" s="78"/>
    </row>
    <row r="19" spans="1:21" ht="36" customHeight="1">
      <c r="A19" s="59"/>
      <c r="B19" s="252" t="s">
        <v>20</v>
      </c>
      <c r="C19" s="252"/>
      <c r="D19" s="252"/>
      <c r="E19" s="252"/>
      <c r="F19" s="252"/>
      <c r="G19" s="252"/>
      <c r="H19" s="252"/>
      <c r="I19" s="252"/>
      <c r="J19" s="252"/>
      <c r="K19" s="252"/>
      <c r="L19" s="252"/>
      <c r="M19" s="252"/>
      <c r="N19" s="252"/>
      <c r="O19" s="252"/>
      <c r="P19" s="252"/>
      <c r="Q19" s="252"/>
      <c r="R19" s="252"/>
      <c r="S19" s="252"/>
      <c r="T19" s="252"/>
      <c r="U19" s="63"/>
    </row>
    <row r="20" spans="1:21" ht="24" customHeight="1">
      <c r="A20" s="59"/>
      <c r="B20" s="250" t="s">
        <v>391</v>
      </c>
      <c r="C20" s="250"/>
      <c r="D20" s="250"/>
      <c r="E20" s="250"/>
      <c r="F20" s="250"/>
      <c r="G20" s="250"/>
      <c r="H20" s="250"/>
      <c r="I20" s="250"/>
      <c r="J20" s="250"/>
      <c r="K20" s="250"/>
      <c r="L20" s="250"/>
      <c r="M20" s="250"/>
      <c r="N20" s="250"/>
      <c r="O20" s="250"/>
      <c r="P20" s="250"/>
      <c r="Q20" s="250"/>
      <c r="R20" s="250"/>
      <c r="S20" s="250"/>
      <c r="T20" s="250"/>
      <c r="U20" s="79"/>
    </row>
    <row r="21" spans="1:21" ht="24" customHeight="1">
      <c r="A21" s="59"/>
      <c r="B21" s="250" t="s">
        <v>392</v>
      </c>
      <c r="C21" s="250"/>
      <c r="D21" s="250"/>
      <c r="E21" s="250"/>
      <c r="F21" s="250"/>
      <c r="G21" s="250"/>
      <c r="H21" s="250"/>
      <c r="I21" s="250"/>
      <c r="J21" s="250"/>
      <c r="K21" s="250"/>
      <c r="L21" s="250"/>
      <c r="M21" s="250"/>
      <c r="N21" s="250"/>
      <c r="O21" s="250"/>
      <c r="P21" s="250"/>
      <c r="Q21" s="250"/>
      <c r="R21" s="250"/>
      <c r="S21" s="250"/>
      <c r="T21" s="250"/>
      <c r="U21" s="79"/>
    </row>
    <row r="22" spans="1:21" ht="24" customHeight="1">
      <c r="A22" s="59"/>
      <c r="B22" s="250" t="s">
        <v>393</v>
      </c>
      <c r="C22" s="250"/>
      <c r="D22" s="250"/>
      <c r="E22" s="250"/>
      <c r="F22" s="250"/>
      <c r="G22" s="250"/>
      <c r="H22" s="250"/>
      <c r="I22" s="250"/>
      <c r="J22" s="250"/>
      <c r="K22" s="250"/>
      <c r="L22" s="250"/>
      <c r="M22" s="250"/>
      <c r="N22" s="250"/>
      <c r="O22" s="250"/>
      <c r="P22" s="250"/>
      <c r="Q22" s="250"/>
      <c r="R22" s="250"/>
      <c r="S22" s="250"/>
      <c r="T22" s="250"/>
      <c r="U22" s="79"/>
    </row>
    <row r="23" spans="1:21" ht="24" customHeight="1" thickBot="1">
      <c r="A23" s="59"/>
      <c r="B23" s="250" t="s">
        <v>394</v>
      </c>
      <c r="C23" s="250"/>
      <c r="D23" s="250"/>
      <c r="E23" s="250"/>
      <c r="F23" s="250"/>
      <c r="G23" s="250"/>
      <c r="H23" s="250"/>
      <c r="I23" s="250"/>
      <c r="J23" s="250"/>
      <c r="K23" s="250"/>
      <c r="L23" s="250"/>
      <c r="M23" s="250"/>
      <c r="N23" s="250"/>
      <c r="O23" s="250"/>
      <c r="P23" s="250"/>
      <c r="Q23" s="250"/>
      <c r="R23" s="250"/>
      <c r="S23" s="250"/>
      <c r="T23" s="250"/>
      <c r="U23" s="79"/>
    </row>
    <row r="24" spans="1:21" ht="46.5" customHeight="1" thickBot="1">
      <c r="A24" s="59"/>
      <c r="B24" s="252" t="s">
        <v>21</v>
      </c>
      <c r="C24" s="252"/>
      <c r="D24" s="252"/>
      <c r="E24" s="252"/>
      <c r="F24" s="252"/>
      <c r="G24" s="252"/>
      <c r="H24" s="252"/>
      <c r="I24" s="252"/>
      <c r="J24" s="252"/>
      <c r="K24" s="252"/>
      <c r="L24" s="252"/>
      <c r="M24" s="252"/>
      <c r="N24" s="252"/>
      <c r="O24" s="252"/>
      <c r="P24" s="252"/>
      <c r="Q24" s="252"/>
      <c r="R24" s="252"/>
      <c r="S24" s="252"/>
      <c r="T24" s="252"/>
      <c r="U24" s="63"/>
    </row>
    <row r="25" spans="1:21" ht="43.5" customHeight="1">
      <c r="A25" s="59"/>
      <c r="B25" s="261" t="s">
        <v>22</v>
      </c>
      <c r="C25" s="261"/>
      <c r="D25" s="262" t="s">
        <v>23</v>
      </c>
      <c r="E25" s="262"/>
      <c r="F25" s="262"/>
      <c r="G25" s="262"/>
      <c r="H25" s="262"/>
      <c r="I25" s="262"/>
      <c r="J25" s="262"/>
      <c r="K25" s="262"/>
      <c r="L25" s="262"/>
      <c r="M25" s="262"/>
      <c r="N25" s="262"/>
      <c r="O25" s="262"/>
      <c r="P25" s="262"/>
      <c r="Q25" s="262"/>
      <c r="R25" s="262"/>
      <c r="S25" s="262"/>
      <c r="T25" s="262"/>
      <c r="U25" s="65"/>
    </row>
    <row r="26" spans="1:21" ht="51.95" customHeight="1">
      <c r="A26" s="59"/>
      <c r="B26" s="263" t="s">
        <v>24</v>
      </c>
      <c r="C26" s="128" t="s">
        <v>25</v>
      </c>
      <c r="D26" s="264" t="s">
        <v>26</v>
      </c>
      <c r="E26" s="264"/>
      <c r="F26" s="264"/>
      <c r="G26" s="264"/>
      <c r="H26" s="264"/>
      <c r="I26" s="264"/>
      <c r="J26" s="264"/>
      <c r="K26" s="264"/>
      <c r="L26" s="264"/>
      <c r="M26" s="264"/>
      <c r="N26" s="264"/>
      <c r="O26" s="264"/>
      <c r="P26" s="264"/>
      <c r="Q26" s="264"/>
      <c r="R26" s="264"/>
      <c r="S26" s="264"/>
      <c r="T26" s="264"/>
      <c r="U26" s="81"/>
    </row>
    <row r="27" spans="1:21" ht="41.45" customHeight="1">
      <c r="A27" s="59"/>
      <c r="B27" s="263"/>
      <c r="C27" s="128" t="s">
        <v>27</v>
      </c>
      <c r="D27" s="265" t="s">
        <v>297</v>
      </c>
      <c r="E27" s="265"/>
      <c r="F27" s="265"/>
      <c r="G27" s="265"/>
      <c r="H27" s="265"/>
      <c r="I27" s="265"/>
      <c r="J27" s="265"/>
      <c r="K27" s="265"/>
      <c r="L27" s="265"/>
      <c r="M27" s="265"/>
      <c r="N27" s="265"/>
      <c r="O27" s="265"/>
      <c r="P27" s="265"/>
      <c r="Q27" s="265"/>
      <c r="R27" s="265"/>
      <c r="S27" s="265"/>
      <c r="T27" s="265"/>
      <c r="U27" s="82"/>
    </row>
    <row r="28" spans="1:21" ht="42" customHeight="1">
      <c r="A28" s="59"/>
      <c r="B28" s="263"/>
      <c r="C28" s="80" t="s">
        <v>28</v>
      </c>
      <c r="D28" s="264" t="s">
        <v>298</v>
      </c>
      <c r="E28" s="264"/>
      <c r="F28" s="264"/>
      <c r="G28" s="264"/>
      <c r="H28" s="264"/>
      <c r="I28" s="264"/>
      <c r="J28" s="264"/>
      <c r="K28" s="264"/>
      <c r="L28" s="264"/>
      <c r="M28" s="264"/>
      <c r="N28" s="264"/>
      <c r="O28" s="264"/>
      <c r="P28" s="264"/>
      <c r="Q28" s="264"/>
      <c r="R28" s="264"/>
      <c r="S28" s="264"/>
      <c r="T28" s="264"/>
      <c r="U28" s="83"/>
    </row>
    <row r="29" spans="1:21" ht="48.75" customHeight="1">
      <c r="A29" s="59"/>
      <c r="B29" s="263"/>
      <c r="C29" s="84" t="s">
        <v>29</v>
      </c>
      <c r="D29" s="264" t="s">
        <v>30</v>
      </c>
      <c r="E29" s="264"/>
      <c r="F29" s="264"/>
      <c r="G29" s="264"/>
      <c r="H29" s="264"/>
      <c r="I29" s="264"/>
      <c r="J29" s="264"/>
      <c r="K29" s="264"/>
      <c r="L29" s="264"/>
      <c r="M29" s="264"/>
      <c r="N29" s="264"/>
      <c r="O29" s="264"/>
      <c r="P29" s="264"/>
      <c r="Q29" s="264"/>
      <c r="R29" s="264"/>
      <c r="S29" s="264"/>
      <c r="T29" s="264"/>
      <c r="U29" s="82"/>
    </row>
    <row r="30" spans="1:21" ht="39.75" customHeight="1">
      <c r="A30" s="59"/>
      <c r="B30" s="257" t="s">
        <v>31</v>
      </c>
      <c r="C30" s="257"/>
      <c r="D30" s="257"/>
      <c r="E30" s="257"/>
      <c r="F30" s="257"/>
      <c r="G30" s="257"/>
      <c r="H30" s="257"/>
      <c r="I30" s="257"/>
      <c r="J30" s="257"/>
      <c r="K30" s="257"/>
      <c r="L30" s="257"/>
      <c r="M30" s="257"/>
      <c r="N30" s="257"/>
      <c r="O30" s="257"/>
      <c r="P30" s="257"/>
      <c r="Q30" s="257"/>
      <c r="R30" s="257"/>
      <c r="S30" s="257"/>
      <c r="T30" s="257"/>
      <c r="U30" s="63"/>
    </row>
    <row r="31" spans="1:21" ht="18.75" customHeight="1">
      <c r="A31" s="59"/>
      <c r="B31" s="258" t="s">
        <v>32</v>
      </c>
      <c r="C31" s="258"/>
      <c r="D31" s="258"/>
      <c r="E31" s="258"/>
      <c r="F31" s="258"/>
      <c r="G31" s="258"/>
      <c r="H31" s="258"/>
      <c r="I31" s="258"/>
      <c r="J31" s="258"/>
      <c r="K31" s="258"/>
      <c r="L31" s="258"/>
      <c r="M31" s="258"/>
      <c r="N31" s="258"/>
      <c r="O31" s="258"/>
      <c r="P31" s="258"/>
      <c r="Q31" s="258"/>
      <c r="R31" s="258"/>
      <c r="S31" s="258"/>
      <c r="T31" s="258"/>
      <c r="U31" s="8"/>
    </row>
    <row r="32" spans="1:21" ht="18.75" customHeight="1">
      <c r="A32" s="59"/>
      <c r="B32" s="259" t="s">
        <v>33</v>
      </c>
      <c r="C32" s="259"/>
      <c r="D32" s="259"/>
      <c r="E32" s="259"/>
      <c r="F32" s="259"/>
      <c r="G32" s="259"/>
      <c r="H32" s="259"/>
      <c r="I32" s="259"/>
      <c r="J32" s="259"/>
      <c r="K32" s="259"/>
      <c r="L32" s="259"/>
      <c r="M32" s="259"/>
      <c r="N32" s="259"/>
      <c r="O32" s="259"/>
      <c r="P32" s="259"/>
      <c r="Q32" s="259"/>
      <c r="R32" s="259"/>
      <c r="S32" s="259"/>
      <c r="T32" s="259"/>
      <c r="U32" s="9"/>
    </row>
    <row r="33" spans="1:21" ht="18.75" customHeight="1">
      <c r="A33" s="59"/>
      <c r="B33" s="255" t="s">
        <v>34</v>
      </c>
      <c r="C33" s="255"/>
      <c r="D33" s="255"/>
      <c r="E33" s="255"/>
      <c r="F33" s="255"/>
      <c r="G33" s="255"/>
      <c r="H33" s="255"/>
      <c r="I33" s="255"/>
      <c r="J33" s="255"/>
      <c r="K33" s="255"/>
      <c r="L33" s="255"/>
      <c r="M33" s="255"/>
      <c r="N33" s="255"/>
      <c r="O33" s="255"/>
      <c r="P33" s="255"/>
      <c r="Q33" s="255"/>
      <c r="R33" s="255"/>
      <c r="S33" s="255"/>
      <c r="T33" s="255"/>
      <c r="U33" s="10"/>
    </row>
    <row r="34" spans="1:21" ht="18.75" customHeight="1">
      <c r="A34" s="59"/>
      <c r="B34" s="255" t="s">
        <v>299</v>
      </c>
      <c r="C34" s="255"/>
      <c r="D34" s="255"/>
      <c r="E34" s="255"/>
      <c r="F34" s="255"/>
      <c r="G34" s="255"/>
      <c r="H34" s="255"/>
      <c r="I34" s="255"/>
      <c r="J34" s="255"/>
      <c r="K34" s="255"/>
      <c r="L34" s="255"/>
      <c r="M34" s="255"/>
      <c r="N34" s="255"/>
      <c r="O34" s="255"/>
      <c r="P34" s="255"/>
      <c r="Q34" s="255"/>
      <c r="R34" s="255"/>
      <c r="S34" s="255"/>
      <c r="T34" s="255"/>
      <c r="U34" s="10"/>
    </row>
    <row r="35" spans="1:21" ht="18.75" customHeight="1">
      <c r="A35" s="59"/>
      <c r="B35" s="255" t="s">
        <v>35</v>
      </c>
      <c r="C35" s="255"/>
      <c r="D35" s="255"/>
      <c r="E35" s="255"/>
      <c r="F35" s="255"/>
      <c r="G35" s="255"/>
      <c r="H35" s="255"/>
      <c r="I35" s="255"/>
      <c r="J35" s="255"/>
      <c r="K35" s="255"/>
      <c r="L35" s="255"/>
      <c r="M35" s="255"/>
      <c r="N35" s="255"/>
      <c r="O35" s="255"/>
      <c r="P35" s="255"/>
      <c r="Q35" s="255"/>
      <c r="R35" s="255"/>
      <c r="S35" s="255"/>
      <c r="T35" s="255"/>
      <c r="U35" s="10"/>
    </row>
    <row r="36" spans="1:21" ht="18.75" customHeight="1">
      <c r="A36" s="59"/>
      <c r="B36" s="231" t="s">
        <v>300</v>
      </c>
      <c r="C36" s="231"/>
      <c r="D36" s="231"/>
      <c r="E36" s="231"/>
      <c r="F36" s="231"/>
      <c r="G36" s="231"/>
      <c r="H36" s="231"/>
      <c r="I36" s="231"/>
      <c r="J36" s="231"/>
      <c r="K36" s="231"/>
      <c r="L36" s="231"/>
      <c r="M36" s="231"/>
      <c r="N36" s="231"/>
      <c r="O36" s="231"/>
      <c r="P36" s="231"/>
      <c r="Q36" s="231"/>
      <c r="R36" s="231"/>
      <c r="S36" s="231"/>
      <c r="T36" s="231"/>
      <c r="U36" s="10"/>
    </row>
    <row r="37" spans="1:21" ht="30.75" customHeight="1" thickBot="1">
      <c r="A37" s="59"/>
      <c r="B37" s="256" t="s">
        <v>36</v>
      </c>
      <c r="C37" s="256"/>
      <c r="D37" s="256"/>
      <c r="E37" s="256"/>
      <c r="F37" s="256"/>
      <c r="G37" s="256"/>
      <c r="H37" s="256"/>
      <c r="I37" s="256"/>
      <c r="J37" s="256"/>
      <c r="K37" s="256"/>
      <c r="L37" s="256"/>
      <c r="M37" s="256"/>
      <c r="N37" s="256"/>
      <c r="O37" s="256"/>
      <c r="P37" s="256"/>
      <c r="Q37" s="256"/>
      <c r="R37" s="256"/>
      <c r="S37" s="256"/>
      <c r="T37" s="256"/>
      <c r="U37" s="63"/>
    </row>
    <row r="38" spans="1:21" ht="20.25" customHeight="1">
      <c r="A38" s="59"/>
      <c r="B38" s="130" t="s">
        <v>395</v>
      </c>
      <c r="C38" s="131"/>
      <c r="D38" s="131"/>
      <c r="E38" s="131"/>
      <c r="F38" s="131"/>
      <c r="G38" s="131"/>
      <c r="H38" s="131"/>
      <c r="I38" s="131"/>
      <c r="J38" s="131"/>
      <c r="K38" s="131"/>
      <c r="L38" s="131"/>
      <c r="M38" s="131"/>
      <c r="N38" s="131"/>
      <c r="O38" s="131"/>
      <c r="P38" s="131"/>
      <c r="Q38" s="131"/>
      <c r="R38" s="131"/>
      <c r="S38" s="131"/>
      <c r="T38" s="132"/>
      <c r="U38" s="79"/>
    </row>
    <row r="39" spans="1:21" ht="20.25" customHeight="1">
      <c r="A39" s="59"/>
      <c r="B39" s="130" t="s">
        <v>374</v>
      </c>
      <c r="C39" s="131"/>
      <c r="D39" s="131"/>
      <c r="E39" s="131"/>
      <c r="F39" s="131"/>
      <c r="G39" s="131"/>
      <c r="H39" s="131"/>
      <c r="I39" s="131"/>
      <c r="J39" s="131"/>
      <c r="K39" s="131"/>
      <c r="L39" s="131"/>
      <c r="M39" s="131"/>
      <c r="N39" s="131"/>
      <c r="O39" s="131"/>
      <c r="P39" s="131"/>
      <c r="Q39" s="131"/>
      <c r="R39" s="131"/>
      <c r="S39" s="131"/>
      <c r="T39" s="132"/>
      <c r="U39" s="79"/>
    </row>
    <row r="40" spans="1:21" ht="20.25" customHeight="1">
      <c r="A40" s="59"/>
      <c r="B40" s="130" t="s">
        <v>375</v>
      </c>
      <c r="C40" s="131"/>
      <c r="D40" s="131"/>
      <c r="E40" s="131"/>
      <c r="F40" s="131"/>
      <c r="G40" s="131"/>
      <c r="H40" s="131"/>
      <c r="I40" s="131"/>
      <c r="J40" s="131"/>
      <c r="K40" s="131"/>
      <c r="L40" s="131"/>
      <c r="M40" s="131"/>
      <c r="N40" s="131"/>
      <c r="O40" s="131"/>
      <c r="P40" s="131"/>
      <c r="Q40" s="131"/>
      <c r="R40" s="131"/>
      <c r="S40" s="131"/>
      <c r="T40" s="132"/>
      <c r="U40" s="79"/>
    </row>
    <row r="41" spans="1:21" ht="20.25" customHeight="1">
      <c r="A41" s="59"/>
      <c r="B41" s="130" t="s">
        <v>376</v>
      </c>
      <c r="C41" s="131"/>
      <c r="D41" s="131"/>
      <c r="E41" s="131"/>
      <c r="F41" s="131"/>
      <c r="G41" s="131"/>
      <c r="H41" s="131"/>
      <c r="I41" s="131"/>
      <c r="J41" s="131"/>
      <c r="K41" s="131"/>
      <c r="L41" s="131"/>
      <c r="M41" s="131"/>
      <c r="N41" s="131"/>
      <c r="O41" s="131"/>
      <c r="P41" s="131"/>
      <c r="Q41" s="131"/>
      <c r="R41" s="131"/>
      <c r="S41" s="131"/>
      <c r="T41" s="132"/>
      <c r="U41" s="79"/>
    </row>
    <row r="42" spans="1:21" ht="37.5" customHeight="1">
      <c r="A42" s="59"/>
      <c r="B42" s="267" t="s">
        <v>37</v>
      </c>
      <c r="C42" s="267"/>
      <c r="D42" s="267"/>
      <c r="E42" s="267"/>
      <c r="F42" s="267"/>
      <c r="G42" s="267"/>
      <c r="H42" s="267"/>
      <c r="I42" s="267"/>
      <c r="J42" s="267"/>
      <c r="K42" s="267"/>
      <c r="L42" s="267"/>
      <c r="M42" s="267"/>
      <c r="N42" s="267"/>
      <c r="O42" s="267"/>
      <c r="P42" s="267"/>
      <c r="Q42" s="267"/>
      <c r="R42" s="267"/>
      <c r="S42" s="267"/>
      <c r="T42" s="267"/>
      <c r="U42" s="63"/>
    </row>
    <row r="43" spans="1:21" ht="20.25" customHeight="1">
      <c r="A43" s="59"/>
      <c r="B43" s="268" t="s">
        <v>38</v>
      </c>
      <c r="C43" s="268"/>
      <c r="D43" s="268"/>
      <c r="E43" s="268"/>
      <c r="F43" s="268"/>
      <c r="G43" s="268"/>
      <c r="H43" s="268"/>
      <c r="I43" s="268"/>
      <c r="J43" s="268"/>
      <c r="K43" s="268"/>
      <c r="L43" s="268"/>
      <c r="M43" s="268"/>
      <c r="N43" s="268"/>
      <c r="O43" s="268"/>
      <c r="P43" s="260" t="s">
        <v>39</v>
      </c>
      <c r="Q43" s="260"/>
      <c r="R43" s="260"/>
      <c r="S43" s="260"/>
      <c r="T43" s="260"/>
      <c r="U43" s="65"/>
    </row>
    <row r="44" spans="1:21" ht="20.25" customHeight="1">
      <c r="A44" s="59"/>
      <c r="B44" s="268" t="s">
        <v>40</v>
      </c>
      <c r="C44" s="268"/>
      <c r="D44" s="268"/>
      <c r="E44" s="268"/>
      <c r="F44" s="268"/>
      <c r="G44" s="268"/>
      <c r="H44" s="268"/>
      <c r="I44" s="268"/>
      <c r="J44" s="268"/>
      <c r="K44" s="268"/>
      <c r="L44" s="268"/>
      <c r="M44" s="268"/>
      <c r="N44" s="268"/>
      <c r="O44" s="268"/>
      <c r="P44" s="260" t="s">
        <v>39</v>
      </c>
      <c r="Q44" s="260"/>
      <c r="R44" s="260"/>
      <c r="S44" s="260"/>
      <c r="T44" s="260"/>
      <c r="U44" s="65"/>
    </row>
    <row r="45" spans="1:21" ht="20.25" customHeight="1">
      <c r="A45" s="59"/>
      <c r="B45" s="268" t="s">
        <v>41</v>
      </c>
      <c r="C45" s="268"/>
      <c r="D45" s="268"/>
      <c r="E45" s="268"/>
      <c r="F45" s="268"/>
      <c r="G45" s="268"/>
      <c r="H45" s="268"/>
      <c r="I45" s="268"/>
      <c r="J45" s="268"/>
      <c r="K45" s="268"/>
      <c r="L45" s="268"/>
      <c r="M45" s="268"/>
      <c r="N45" s="268"/>
      <c r="O45" s="268"/>
      <c r="P45" s="260" t="s">
        <v>39</v>
      </c>
      <c r="Q45" s="260"/>
      <c r="R45" s="260"/>
      <c r="S45" s="260"/>
      <c r="T45" s="260"/>
      <c r="U45" s="65"/>
    </row>
    <row r="46" spans="1:21" ht="20.25" customHeight="1">
      <c r="A46" s="59"/>
      <c r="B46" s="268" t="s">
        <v>42</v>
      </c>
      <c r="C46" s="268"/>
      <c r="D46" s="268"/>
      <c r="E46" s="268"/>
      <c r="F46" s="268"/>
      <c r="G46" s="268"/>
      <c r="H46" s="268"/>
      <c r="I46" s="268"/>
      <c r="J46" s="268"/>
      <c r="K46" s="268"/>
      <c r="L46" s="268"/>
      <c r="M46" s="268"/>
      <c r="N46" s="268"/>
      <c r="O46" s="268"/>
      <c r="P46" s="260" t="s">
        <v>43</v>
      </c>
      <c r="Q46" s="260"/>
      <c r="R46" s="260"/>
      <c r="S46" s="260"/>
      <c r="T46" s="260"/>
      <c r="U46" s="65"/>
    </row>
    <row r="47" spans="1:21" ht="20.25" customHeight="1">
      <c r="A47" s="59"/>
      <c r="B47" s="253" t="s">
        <v>44</v>
      </c>
      <c r="C47" s="253"/>
      <c r="D47" s="253"/>
      <c r="E47" s="253"/>
      <c r="F47" s="253"/>
      <c r="G47" s="253"/>
      <c r="H47" s="253"/>
      <c r="I47" s="253"/>
      <c r="J47" s="253"/>
      <c r="K47" s="253"/>
      <c r="L47" s="253"/>
      <c r="M47" s="253"/>
      <c r="N47" s="253"/>
      <c r="O47" s="253"/>
      <c r="P47" s="266" t="s">
        <v>39</v>
      </c>
      <c r="Q47" s="266"/>
      <c r="R47" s="266"/>
      <c r="S47" s="266"/>
      <c r="T47" s="266"/>
      <c r="U47" s="65"/>
    </row>
    <row r="48" spans="1:21" ht="32.25" customHeight="1">
      <c r="A48" s="59"/>
      <c r="B48" s="267" t="s">
        <v>45</v>
      </c>
      <c r="C48" s="267"/>
      <c r="D48" s="267"/>
      <c r="E48" s="267"/>
      <c r="F48" s="267"/>
      <c r="G48" s="267"/>
      <c r="H48" s="267"/>
      <c r="I48" s="267"/>
      <c r="J48" s="267"/>
      <c r="K48" s="267"/>
      <c r="L48" s="267"/>
      <c r="M48" s="267"/>
      <c r="N48" s="267"/>
      <c r="O48" s="267"/>
      <c r="P48" s="267"/>
      <c r="Q48" s="267"/>
      <c r="R48" s="267"/>
      <c r="S48" s="267"/>
      <c r="T48" s="267"/>
      <c r="U48" s="63"/>
    </row>
    <row r="49" spans="1:21" ht="222.75" customHeight="1">
      <c r="A49" s="59"/>
      <c r="B49" s="253" t="s">
        <v>377</v>
      </c>
      <c r="C49" s="253"/>
      <c r="D49" s="253"/>
      <c r="E49" s="253"/>
      <c r="F49" s="253"/>
      <c r="G49" s="253"/>
      <c r="H49" s="253"/>
      <c r="I49" s="253"/>
      <c r="J49" s="253"/>
      <c r="K49" s="253"/>
      <c r="L49" s="253"/>
      <c r="M49" s="253"/>
      <c r="N49" s="253"/>
      <c r="O49" s="253"/>
      <c r="P49" s="253"/>
      <c r="Q49" s="253"/>
      <c r="R49" s="253"/>
      <c r="S49" s="253"/>
      <c r="T49" s="253"/>
      <c r="U49" s="79"/>
    </row>
    <row r="50" spans="1:21" ht="80.45" customHeight="1">
      <c r="A50" s="59"/>
      <c r="B50" s="85" t="s">
        <v>46</v>
      </c>
      <c r="C50" s="271">
        <v>3</v>
      </c>
      <c r="D50" s="271"/>
      <c r="E50" s="271"/>
      <c r="F50" s="271"/>
      <c r="G50" s="271"/>
      <c r="H50" s="271"/>
      <c r="I50" s="271"/>
      <c r="J50" s="271"/>
      <c r="K50" s="271"/>
      <c r="L50" s="270" t="s">
        <v>47</v>
      </c>
      <c r="M50" s="270"/>
      <c r="N50" s="272">
        <v>30</v>
      </c>
      <c r="O50" s="272"/>
      <c r="P50" s="272"/>
      <c r="Q50" s="272"/>
      <c r="R50" s="272"/>
      <c r="S50" s="272"/>
      <c r="T50" s="272"/>
      <c r="U50" s="86"/>
    </row>
    <row r="51" spans="1:21">
      <c r="B51" s="267" t="s">
        <v>48</v>
      </c>
      <c r="C51" s="267"/>
      <c r="D51" s="267"/>
      <c r="E51" s="267"/>
      <c r="F51" s="267"/>
      <c r="G51" s="267"/>
      <c r="H51" s="267"/>
      <c r="I51" s="267"/>
      <c r="J51" s="267"/>
      <c r="K51" s="267"/>
      <c r="L51" s="267"/>
      <c r="M51" s="267"/>
      <c r="N51" s="267"/>
      <c r="O51" s="267"/>
      <c r="P51" s="267"/>
      <c r="Q51" s="267"/>
      <c r="R51" s="267"/>
      <c r="S51" s="267"/>
      <c r="T51" s="267"/>
      <c r="U51" s="63"/>
    </row>
    <row r="52" spans="1:21" ht="19.149999999999999" customHeight="1">
      <c r="B52" s="273" t="s">
        <v>49</v>
      </c>
      <c r="C52" s="273"/>
      <c r="D52" s="273"/>
      <c r="E52" s="273"/>
      <c r="F52" s="273"/>
      <c r="G52" s="273"/>
      <c r="H52" s="273"/>
      <c r="I52" s="273"/>
      <c r="J52" s="273"/>
      <c r="K52" s="273"/>
      <c r="L52" s="273"/>
      <c r="M52" s="273"/>
      <c r="N52" s="273"/>
      <c r="O52" s="273"/>
      <c r="P52" s="260" t="s">
        <v>39</v>
      </c>
      <c r="Q52" s="260"/>
      <c r="R52" s="260"/>
      <c r="S52" s="260"/>
      <c r="T52" s="260"/>
      <c r="U52" s="65"/>
    </row>
    <row r="53" spans="1:21" ht="21.6" customHeight="1">
      <c r="B53" s="274" t="s">
        <v>50</v>
      </c>
      <c r="C53" s="274"/>
      <c r="D53" s="274"/>
      <c r="E53" s="274"/>
      <c r="F53" s="274"/>
      <c r="G53" s="274"/>
      <c r="H53" s="274"/>
      <c r="I53" s="274"/>
      <c r="J53" s="274"/>
      <c r="K53" s="274"/>
      <c r="L53" s="274"/>
      <c r="M53" s="274"/>
      <c r="N53" s="274"/>
      <c r="O53" s="274"/>
      <c r="P53" s="266" t="s">
        <v>39</v>
      </c>
      <c r="Q53" s="266"/>
      <c r="R53" s="266"/>
      <c r="S53" s="266"/>
      <c r="T53" s="266"/>
      <c r="U53" s="65"/>
    </row>
    <row r="54" spans="1:21" ht="30" customHeight="1">
      <c r="B54" s="267" t="s">
        <v>51</v>
      </c>
      <c r="C54" s="267"/>
      <c r="D54" s="267"/>
      <c r="E54" s="267"/>
      <c r="F54" s="267"/>
      <c r="G54" s="267"/>
      <c r="H54" s="267"/>
      <c r="I54" s="267"/>
      <c r="J54" s="267"/>
      <c r="K54" s="267"/>
      <c r="L54" s="267"/>
      <c r="M54" s="267"/>
      <c r="N54" s="267"/>
      <c r="O54" s="267"/>
      <c r="P54" s="267"/>
      <c r="Q54" s="267"/>
      <c r="R54" s="267"/>
      <c r="S54" s="267"/>
      <c r="T54" s="267"/>
      <c r="U54" s="63"/>
    </row>
    <row r="55" spans="1:21" ht="28.5" customHeight="1">
      <c r="B55" s="87" t="s">
        <v>52</v>
      </c>
      <c r="C55" s="269">
        <v>832235</v>
      </c>
      <c r="D55" s="269"/>
      <c r="E55" s="269"/>
      <c r="F55" s="270" t="s">
        <v>53</v>
      </c>
      <c r="G55" s="270"/>
      <c r="H55" s="270"/>
      <c r="I55" s="270"/>
      <c r="J55" s="270"/>
      <c r="K55" s="270"/>
      <c r="L55" s="269" t="s">
        <v>54</v>
      </c>
      <c r="M55" s="269"/>
      <c r="N55" s="269"/>
      <c r="O55" s="269"/>
      <c r="P55" s="269"/>
      <c r="Q55" s="269"/>
      <c r="R55" s="269"/>
      <c r="S55" s="269"/>
      <c r="T55" s="269"/>
      <c r="U55" s="88"/>
    </row>
    <row r="56" spans="1:21" s="89" customFormat="1" ht="6.75" customHeight="1">
      <c r="B56" s="90"/>
      <c r="C56" s="91"/>
      <c r="D56" s="91"/>
      <c r="E56" s="91"/>
      <c r="F56" s="92"/>
      <c r="G56" s="92"/>
      <c r="H56" s="92"/>
      <c r="I56" s="93"/>
      <c r="J56" s="92"/>
      <c r="K56" s="92"/>
      <c r="L56" s="91"/>
      <c r="M56" s="91"/>
      <c r="N56" s="91"/>
      <c r="O56" s="137"/>
      <c r="P56" s="91"/>
      <c r="Q56" s="91"/>
      <c r="R56" s="91"/>
      <c r="S56" s="91"/>
      <c r="T56" s="94"/>
      <c r="U56" s="88"/>
    </row>
    <row r="57" spans="1:21" ht="33.75" customHeight="1">
      <c r="B57" s="267" t="s">
        <v>55</v>
      </c>
      <c r="C57" s="267"/>
      <c r="D57" s="267"/>
      <c r="E57" s="267"/>
      <c r="F57" s="267"/>
      <c r="G57" s="267"/>
      <c r="H57" s="267"/>
      <c r="I57" s="267"/>
      <c r="J57" s="267"/>
      <c r="K57" s="267"/>
      <c r="L57" s="267"/>
      <c r="M57" s="267"/>
      <c r="N57" s="267"/>
      <c r="O57" s="267"/>
      <c r="P57" s="267"/>
      <c r="Q57" s="267"/>
      <c r="R57" s="267"/>
      <c r="S57" s="267"/>
      <c r="T57" s="267"/>
      <c r="U57" s="63"/>
    </row>
    <row r="58" spans="1:21" ht="32.25" customHeight="1">
      <c r="B58" s="95" t="s">
        <v>56</v>
      </c>
      <c r="C58" s="275" t="s">
        <v>57</v>
      </c>
      <c r="D58" s="275"/>
      <c r="E58" s="275"/>
      <c r="F58" s="275"/>
      <c r="G58" s="96" t="s">
        <v>58</v>
      </c>
      <c r="H58" s="97"/>
      <c r="I58" s="276" t="s">
        <v>59</v>
      </c>
      <c r="J58" s="276"/>
      <c r="K58" s="276"/>
      <c r="L58" s="275" t="s">
        <v>60</v>
      </c>
      <c r="M58" s="275"/>
      <c r="N58" s="275"/>
      <c r="O58" s="275"/>
      <c r="P58" s="275" t="s">
        <v>61</v>
      </c>
      <c r="Q58" s="275"/>
      <c r="R58" s="275"/>
      <c r="S58" s="275"/>
      <c r="T58" s="275"/>
      <c r="U58" s="98"/>
    </row>
    <row r="59" spans="1:21">
      <c r="B59" s="99" t="s">
        <v>62</v>
      </c>
      <c r="C59" s="277" t="s">
        <v>63</v>
      </c>
      <c r="D59" s="277"/>
      <c r="E59" s="277"/>
      <c r="F59" s="277"/>
      <c r="G59" s="100">
        <v>38886203</v>
      </c>
      <c r="H59" s="100"/>
      <c r="I59" s="278" t="s">
        <v>64</v>
      </c>
      <c r="J59" s="278"/>
      <c r="K59" s="278"/>
      <c r="L59" s="279" t="s">
        <v>388</v>
      </c>
      <c r="M59" s="279"/>
      <c r="N59" s="279"/>
      <c r="O59" s="279"/>
      <c r="P59" s="279" t="s">
        <v>390</v>
      </c>
      <c r="Q59" s="279"/>
      <c r="R59" s="279"/>
      <c r="S59" s="279"/>
      <c r="T59" s="279"/>
      <c r="U59" s="88"/>
    </row>
    <row r="60" spans="1:21" ht="15.6" customHeight="1">
      <c r="B60" s="101" t="s">
        <v>65</v>
      </c>
      <c r="C60" s="280" t="s">
        <v>66</v>
      </c>
      <c r="D60" s="280"/>
      <c r="E60" s="280"/>
      <c r="F60" s="280"/>
      <c r="G60" s="102">
        <v>10535449</v>
      </c>
      <c r="H60" s="102"/>
      <c r="I60" s="281" t="s">
        <v>67</v>
      </c>
      <c r="J60" s="281"/>
      <c r="K60" s="281"/>
      <c r="L60" s="282" t="s">
        <v>389</v>
      </c>
      <c r="M60" s="282"/>
      <c r="N60" s="282"/>
      <c r="O60" s="282"/>
      <c r="P60" s="279" t="s">
        <v>390</v>
      </c>
      <c r="Q60" s="279"/>
      <c r="R60" s="279"/>
      <c r="S60" s="279"/>
      <c r="T60" s="279"/>
      <c r="U60" s="88"/>
    </row>
    <row r="61" spans="1:21" ht="15.6" customHeight="1">
      <c r="B61" s="101" t="s">
        <v>65</v>
      </c>
      <c r="C61" s="277" t="s">
        <v>68</v>
      </c>
      <c r="D61" s="277"/>
      <c r="E61" s="277"/>
      <c r="F61" s="277"/>
      <c r="G61" s="100">
        <v>1143880616</v>
      </c>
      <c r="H61" s="100"/>
      <c r="I61" s="281" t="s">
        <v>67</v>
      </c>
      <c r="J61" s="281"/>
      <c r="K61" s="281"/>
      <c r="L61" s="282" t="s">
        <v>389</v>
      </c>
      <c r="M61" s="282"/>
      <c r="N61" s="282"/>
      <c r="O61" s="282"/>
      <c r="P61" s="279" t="s">
        <v>390</v>
      </c>
      <c r="Q61" s="279"/>
      <c r="R61" s="279"/>
      <c r="S61" s="279"/>
      <c r="T61" s="279"/>
      <c r="U61" s="88"/>
    </row>
    <row r="62" spans="1:21" ht="18" customHeight="1">
      <c r="B62" s="101" t="s">
        <v>65</v>
      </c>
      <c r="C62" s="280" t="s">
        <v>69</v>
      </c>
      <c r="D62" s="280"/>
      <c r="E62" s="280"/>
      <c r="F62" s="280"/>
      <c r="G62" s="100">
        <v>14622491</v>
      </c>
      <c r="H62" s="100"/>
      <c r="I62" s="281" t="s">
        <v>67</v>
      </c>
      <c r="J62" s="281"/>
      <c r="K62" s="281"/>
      <c r="L62" s="282" t="s">
        <v>389</v>
      </c>
      <c r="M62" s="282"/>
      <c r="N62" s="282"/>
      <c r="O62" s="282"/>
      <c r="P62" s="279" t="s">
        <v>390</v>
      </c>
      <c r="Q62" s="279"/>
      <c r="R62" s="279"/>
      <c r="S62" s="279"/>
      <c r="T62" s="279"/>
      <c r="U62" s="103"/>
    </row>
    <row r="63" spans="1:21" ht="15.6" customHeight="1">
      <c r="B63" s="101" t="s">
        <v>65</v>
      </c>
      <c r="C63" s="277" t="s">
        <v>70</v>
      </c>
      <c r="D63" s="277"/>
      <c r="E63" s="277"/>
      <c r="F63" s="277"/>
      <c r="G63" s="100">
        <v>79623997</v>
      </c>
      <c r="H63" s="100"/>
      <c r="I63" s="281" t="s">
        <v>67</v>
      </c>
      <c r="J63" s="281"/>
      <c r="K63" s="281"/>
      <c r="L63" s="282" t="s">
        <v>389</v>
      </c>
      <c r="M63" s="282"/>
      <c r="N63" s="282"/>
      <c r="O63" s="282"/>
      <c r="P63" s="279" t="s">
        <v>390</v>
      </c>
      <c r="Q63" s="279"/>
      <c r="R63" s="279"/>
      <c r="S63" s="279"/>
      <c r="T63" s="279"/>
      <c r="U63" s="88"/>
    </row>
    <row r="64" spans="1:21" ht="15.6" customHeight="1">
      <c r="B64" s="101" t="s">
        <v>65</v>
      </c>
      <c r="C64" s="277" t="s">
        <v>71</v>
      </c>
      <c r="D64" s="277"/>
      <c r="E64" s="277"/>
      <c r="F64" s="277"/>
      <c r="G64" s="100">
        <v>66851462</v>
      </c>
      <c r="H64" s="100"/>
      <c r="I64" s="281" t="s">
        <v>67</v>
      </c>
      <c r="J64" s="281"/>
      <c r="K64" s="281"/>
      <c r="L64" s="282" t="s">
        <v>389</v>
      </c>
      <c r="M64" s="282"/>
      <c r="N64" s="282"/>
      <c r="O64" s="282"/>
      <c r="P64" s="279" t="s">
        <v>390</v>
      </c>
      <c r="Q64" s="279"/>
      <c r="R64" s="279"/>
      <c r="S64" s="279"/>
      <c r="T64" s="279"/>
      <c r="U64" s="88"/>
    </row>
    <row r="65" spans="1:22" ht="15.6" customHeight="1">
      <c r="B65" s="101" t="s">
        <v>65</v>
      </c>
      <c r="C65" s="277" t="s">
        <v>396</v>
      </c>
      <c r="D65" s="277"/>
      <c r="E65" s="277"/>
      <c r="F65" s="277"/>
      <c r="G65" s="100">
        <v>1004236466</v>
      </c>
      <c r="H65" s="100"/>
      <c r="I65" s="281" t="s">
        <v>67</v>
      </c>
      <c r="J65" s="281"/>
      <c r="K65" s="281"/>
      <c r="L65" s="282" t="s">
        <v>389</v>
      </c>
      <c r="M65" s="282"/>
      <c r="N65" s="282"/>
      <c r="O65" s="282"/>
      <c r="P65" s="279" t="s">
        <v>390</v>
      </c>
      <c r="Q65" s="279"/>
      <c r="R65" s="279"/>
      <c r="S65" s="279"/>
      <c r="T65" s="279"/>
      <c r="U65" s="151"/>
    </row>
    <row r="66" spans="1:22" ht="15.6" customHeight="1">
      <c r="B66" s="101" t="s">
        <v>65</v>
      </c>
      <c r="C66" s="277" t="s">
        <v>72</v>
      </c>
      <c r="D66" s="277"/>
      <c r="E66" s="277"/>
      <c r="F66" s="277"/>
      <c r="G66" s="100">
        <v>16621195</v>
      </c>
      <c r="H66" s="100"/>
      <c r="I66" s="281" t="s">
        <v>67</v>
      </c>
      <c r="J66" s="281"/>
      <c r="K66" s="281"/>
      <c r="L66" s="282" t="s">
        <v>399</v>
      </c>
      <c r="M66" s="282"/>
      <c r="N66" s="282"/>
      <c r="O66" s="282"/>
      <c r="P66" s="279" t="s">
        <v>390</v>
      </c>
      <c r="Q66" s="279"/>
      <c r="R66" s="279"/>
      <c r="S66" s="279"/>
      <c r="T66" s="279"/>
      <c r="U66" s="152"/>
    </row>
    <row r="67" spans="1:22">
      <c r="B67" s="101" t="s">
        <v>65</v>
      </c>
      <c r="C67" s="277" t="s">
        <v>73</v>
      </c>
      <c r="D67" s="277"/>
      <c r="E67" s="277"/>
      <c r="F67" s="277"/>
      <c r="G67" s="100">
        <v>80227481</v>
      </c>
      <c r="H67" s="100"/>
      <c r="I67" s="281" t="s">
        <v>67</v>
      </c>
      <c r="J67" s="281"/>
      <c r="K67" s="281"/>
      <c r="L67" s="282" t="s">
        <v>399</v>
      </c>
      <c r="M67" s="282"/>
      <c r="N67" s="282"/>
      <c r="O67" s="282"/>
      <c r="P67" s="279" t="s">
        <v>390</v>
      </c>
      <c r="Q67" s="279"/>
      <c r="R67" s="279"/>
      <c r="S67" s="279"/>
      <c r="T67" s="279"/>
      <c r="U67" s="88"/>
    </row>
    <row r="68" spans="1:22">
      <c r="B68" s="101" t="s">
        <v>65</v>
      </c>
      <c r="C68" s="277" t="s">
        <v>74</v>
      </c>
      <c r="D68" s="277"/>
      <c r="E68" s="277"/>
      <c r="F68" s="277"/>
      <c r="G68" s="100">
        <v>1130620758</v>
      </c>
      <c r="H68" s="100"/>
      <c r="I68" s="281" t="s">
        <v>67</v>
      </c>
      <c r="J68" s="281"/>
      <c r="K68" s="281"/>
      <c r="L68" s="282"/>
      <c r="M68" s="282"/>
      <c r="N68" s="282"/>
      <c r="O68" s="282"/>
      <c r="P68" s="279" t="s">
        <v>390</v>
      </c>
      <c r="Q68" s="279"/>
      <c r="R68" s="279"/>
      <c r="S68" s="279"/>
      <c r="T68" s="279"/>
      <c r="U68" s="88"/>
    </row>
    <row r="69" spans="1:22">
      <c r="B69" s="101" t="s">
        <v>65</v>
      </c>
      <c r="C69" s="277" t="s">
        <v>75</v>
      </c>
      <c r="D69" s="277"/>
      <c r="E69" s="277"/>
      <c r="F69" s="277"/>
      <c r="G69" s="100">
        <v>94306801</v>
      </c>
      <c r="H69" s="100"/>
      <c r="I69" s="281" t="s">
        <v>67</v>
      </c>
      <c r="J69" s="281"/>
      <c r="K69" s="281"/>
      <c r="L69" s="282" t="s">
        <v>389</v>
      </c>
      <c r="M69" s="282"/>
      <c r="N69" s="282"/>
      <c r="O69" s="282"/>
      <c r="P69" s="279" t="s">
        <v>390</v>
      </c>
      <c r="Q69" s="279"/>
      <c r="R69" s="279"/>
      <c r="S69" s="279"/>
      <c r="T69" s="279"/>
      <c r="U69" s="152"/>
    </row>
    <row r="70" spans="1:22">
      <c r="B70" s="101" t="s">
        <v>65</v>
      </c>
      <c r="C70" s="277" t="s">
        <v>76</v>
      </c>
      <c r="D70" s="277"/>
      <c r="E70" s="277"/>
      <c r="F70" s="277"/>
      <c r="G70" s="100">
        <v>16708355</v>
      </c>
      <c r="H70" s="100"/>
      <c r="I70" s="281" t="s">
        <v>67</v>
      </c>
      <c r="J70" s="281"/>
      <c r="K70" s="281"/>
      <c r="L70" s="279" t="s">
        <v>397</v>
      </c>
      <c r="M70" s="279"/>
      <c r="N70" s="279"/>
      <c r="O70" s="279"/>
      <c r="P70" s="279" t="s">
        <v>390</v>
      </c>
      <c r="Q70" s="279"/>
      <c r="R70" s="279"/>
      <c r="S70" s="279"/>
      <c r="T70" s="279"/>
      <c r="U70" s="153"/>
    </row>
    <row r="71" spans="1:22">
      <c r="B71" s="101" t="s">
        <v>65</v>
      </c>
      <c r="C71" s="277" t="s">
        <v>77</v>
      </c>
      <c r="D71" s="277"/>
      <c r="E71" s="277"/>
      <c r="F71" s="277"/>
      <c r="G71" s="129">
        <v>87219046</v>
      </c>
      <c r="H71" s="129"/>
      <c r="I71" s="281" t="s">
        <v>67</v>
      </c>
      <c r="J71" s="281"/>
      <c r="K71" s="281"/>
      <c r="L71" s="282" t="s">
        <v>398</v>
      </c>
      <c r="M71" s="282"/>
      <c r="N71" s="282"/>
      <c r="O71" s="282"/>
      <c r="P71" s="279" t="s">
        <v>390</v>
      </c>
      <c r="Q71" s="279"/>
      <c r="R71" s="279"/>
      <c r="S71" s="279"/>
      <c r="T71" s="279"/>
      <c r="U71" s="88"/>
    </row>
    <row r="72" spans="1:22" ht="16.5" thickBot="1">
      <c r="B72" s="267" t="s">
        <v>78</v>
      </c>
      <c r="C72" s="267"/>
      <c r="D72" s="267"/>
      <c r="E72" s="267"/>
      <c r="F72" s="267"/>
      <c r="G72" s="267"/>
      <c r="H72" s="267"/>
      <c r="I72" s="267"/>
      <c r="J72" s="267"/>
      <c r="K72" s="267"/>
      <c r="L72" s="267"/>
      <c r="M72" s="267"/>
      <c r="N72" s="267"/>
      <c r="O72" s="267"/>
      <c r="P72" s="267"/>
      <c r="Q72" s="267"/>
      <c r="R72" s="267"/>
      <c r="S72" s="267"/>
      <c r="T72" s="267"/>
      <c r="U72" s="154"/>
    </row>
    <row r="73" spans="1:22" ht="29.25" customHeight="1">
      <c r="A73" s="104"/>
      <c r="B73" s="283" t="s">
        <v>79</v>
      </c>
      <c r="C73" s="284" t="s">
        <v>80</v>
      </c>
      <c r="D73" s="284"/>
      <c r="E73" s="284"/>
      <c r="F73" s="284"/>
      <c r="G73" s="285" t="s">
        <v>81</v>
      </c>
      <c r="H73" s="285"/>
      <c r="I73" s="286" t="s">
        <v>82</v>
      </c>
      <c r="J73" s="287" t="s">
        <v>83</v>
      </c>
      <c r="K73" s="287"/>
      <c r="L73" s="287"/>
      <c r="M73" s="287"/>
      <c r="N73" s="287"/>
      <c r="O73" s="289" t="s">
        <v>84</v>
      </c>
      <c r="P73" s="289"/>
      <c r="Q73" s="289"/>
      <c r="R73" s="289"/>
      <c r="S73" s="289"/>
      <c r="T73" s="289"/>
      <c r="U73" s="154"/>
    </row>
    <row r="74" spans="1:22" ht="30">
      <c r="B74" s="283"/>
      <c r="C74" s="284"/>
      <c r="D74" s="284"/>
      <c r="E74" s="284"/>
      <c r="F74" s="284"/>
      <c r="G74" s="142" t="s">
        <v>85</v>
      </c>
      <c r="H74" s="143" t="s">
        <v>86</v>
      </c>
      <c r="I74" s="286"/>
      <c r="J74" s="107" t="s">
        <v>87</v>
      </c>
      <c r="K74" s="288" t="s">
        <v>88</v>
      </c>
      <c r="L74" s="288"/>
      <c r="M74" s="288"/>
      <c r="N74" s="288"/>
      <c r="O74" s="288" t="s">
        <v>88</v>
      </c>
      <c r="P74" s="288"/>
      <c r="Q74" s="288"/>
      <c r="R74" s="288"/>
      <c r="S74" s="288"/>
      <c r="T74" s="106" t="s">
        <v>89</v>
      </c>
      <c r="U74" s="155"/>
    </row>
    <row r="75" spans="1:22" ht="104.25" customHeight="1">
      <c r="A75" s="104"/>
      <c r="B75" s="290" t="s">
        <v>90</v>
      </c>
      <c r="C75" s="300" t="s">
        <v>290</v>
      </c>
      <c r="D75" s="300"/>
      <c r="E75" s="300"/>
      <c r="F75" s="300"/>
      <c r="G75" s="228" t="s">
        <v>293</v>
      </c>
      <c r="H75" s="167" t="s">
        <v>293</v>
      </c>
      <c r="I75" s="146" t="s">
        <v>91</v>
      </c>
      <c r="J75" s="147" t="s">
        <v>92</v>
      </c>
      <c r="K75" s="227" t="s">
        <v>93</v>
      </c>
      <c r="L75" s="227"/>
      <c r="M75" s="227"/>
      <c r="N75" s="227"/>
      <c r="O75" s="227" t="s">
        <v>94</v>
      </c>
      <c r="P75" s="227"/>
      <c r="Q75" s="227"/>
      <c r="R75" s="227"/>
      <c r="S75" s="227"/>
      <c r="T75" s="146"/>
      <c r="U75" s="154"/>
      <c r="V75" s="57" t="str">
        <f>UPPER(V81)</f>
        <v/>
      </c>
    </row>
    <row r="76" spans="1:22" ht="104.25" customHeight="1">
      <c r="A76" s="104"/>
      <c r="B76" s="290"/>
      <c r="C76" s="300"/>
      <c r="D76" s="300"/>
      <c r="E76" s="300"/>
      <c r="F76" s="300"/>
      <c r="G76" s="229"/>
      <c r="H76" s="167" t="s">
        <v>293</v>
      </c>
      <c r="I76" s="146" t="s">
        <v>91</v>
      </c>
      <c r="J76" s="147" t="s">
        <v>92</v>
      </c>
      <c r="K76" s="227" t="s">
        <v>93</v>
      </c>
      <c r="L76" s="227"/>
      <c r="M76" s="227"/>
      <c r="N76" s="227"/>
      <c r="O76" s="227" t="s">
        <v>95</v>
      </c>
      <c r="P76" s="227"/>
      <c r="Q76" s="227"/>
      <c r="R76" s="227"/>
      <c r="S76" s="227"/>
      <c r="T76" s="146"/>
      <c r="U76" s="154"/>
    </row>
    <row r="77" spans="1:22" ht="104.25" customHeight="1">
      <c r="A77" s="104"/>
      <c r="B77" s="290"/>
      <c r="C77" s="300"/>
      <c r="D77" s="300"/>
      <c r="E77" s="300"/>
      <c r="F77" s="300"/>
      <c r="G77" s="229"/>
      <c r="H77" s="167" t="s">
        <v>293</v>
      </c>
      <c r="I77" s="146" t="s">
        <v>91</v>
      </c>
      <c r="J77" s="147" t="s">
        <v>92</v>
      </c>
      <c r="K77" s="227" t="s">
        <v>93</v>
      </c>
      <c r="L77" s="227"/>
      <c r="M77" s="227"/>
      <c r="N77" s="227"/>
      <c r="O77" s="227" t="s">
        <v>96</v>
      </c>
      <c r="P77" s="227"/>
      <c r="Q77" s="227"/>
      <c r="R77" s="227"/>
      <c r="S77" s="227"/>
      <c r="T77" s="146"/>
      <c r="U77" s="151"/>
    </row>
    <row r="78" spans="1:22" ht="104.25" customHeight="1">
      <c r="A78" s="104"/>
      <c r="B78" s="290"/>
      <c r="C78" s="300"/>
      <c r="D78" s="300"/>
      <c r="E78" s="300"/>
      <c r="F78" s="300"/>
      <c r="G78" s="229"/>
      <c r="H78" s="167" t="s">
        <v>293</v>
      </c>
      <c r="I78" s="146" t="s">
        <v>91</v>
      </c>
      <c r="J78" s="147" t="s">
        <v>92</v>
      </c>
      <c r="K78" s="227" t="s">
        <v>93</v>
      </c>
      <c r="L78" s="227"/>
      <c r="M78" s="227"/>
      <c r="N78" s="227"/>
      <c r="O78" s="227" t="s">
        <v>97</v>
      </c>
      <c r="P78" s="227"/>
      <c r="Q78" s="227"/>
      <c r="R78" s="227"/>
      <c r="S78" s="227"/>
      <c r="T78" s="146"/>
      <c r="U78" s="152"/>
    </row>
    <row r="79" spans="1:22" ht="100.5" customHeight="1">
      <c r="A79" s="104"/>
      <c r="B79" s="290"/>
      <c r="C79" s="300"/>
      <c r="D79" s="300"/>
      <c r="E79" s="300"/>
      <c r="F79" s="300"/>
      <c r="G79" s="230"/>
      <c r="H79" s="167" t="s">
        <v>293</v>
      </c>
      <c r="I79" s="146" t="s">
        <v>91</v>
      </c>
      <c r="J79" s="147" t="s">
        <v>92</v>
      </c>
      <c r="K79" s="227" t="s">
        <v>93</v>
      </c>
      <c r="L79" s="227"/>
      <c r="M79" s="227"/>
      <c r="N79" s="227"/>
      <c r="O79" s="227" t="s">
        <v>98</v>
      </c>
      <c r="P79" s="227"/>
      <c r="Q79" s="227"/>
      <c r="R79" s="227"/>
      <c r="S79" s="227"/>
      <c r="T79" s="146"/>
      <c r="U79" s="154"/>
    </row>
    <row r="80" spans="1:22" s="89" customFormat="1" ht="146.25" customHeight="1">
      <c r="B80" s="316" t="s">
        <v>167</v>
      </c>
      <c r="C80" s="297" t="s">
        <v>384</v>
      </c>
      <c r="D80" s="298"/>
      <c r="E80" s="298"/>
      <c r="F80" s="299"/>
      <c r="G80" s="317" t="s">
        <v>293</v>
      </c>
      <c r="H80" s="164">
        <v>77.5</v>
      </c>
      <c r="I80" s="144" t="s">
        <v>91</v>
      </c>
      <c r="J80" s="145" t="s">
        <v>99</v>
      </c>
      <c r="K80" s="293" t="s">
        <v>100</v>
      </c>
      <c r="L80" s="293"/>
      <c r="M80" s="293"/>
      <c r="N80" s="293"/>
      <c r="O80" s="293" t="s">
        <v>101</v>
      </c>
      <c r="P80" s="293"/>
      <c r="Q80" s="293"/>
      <c r="R80" s="293"/>
      <c r="S80" s="293"/>
      <c r="T80" s="141"/>
      <c r="U80" s="154"/>
    </row>
    <row r="81" spans="2:26" s="89" customFormat="1" ht="100.15" customHeight="1">
      <c r="B81" s="316"/>
      <c r="C81" s="314" t="s">
        <v>378</v>
      </c>
      <c r="D81" s="315"/>
      <c r="E81" s="315"/>
      <c r="F81" s="315"/>
      <c r="G81" s="318"/>
      <c r="H81" s="170" t="s">
        <v>293</v>
      </c>
      <c r="I81" s="125" t="s">
        <v>91</v>
      </c>
      <c r="J81" s="127" t="s">
        <v>92</v>
      </c>
      <c r="K81" s="292" t="s">
        <v>102</v>
      </c>
      <c r="L81" s="292"/>
      <c r="M81" s="292"/>
      <c r="N81" s="292"/>
      <c r="O81" s="294" t="s">
        <v>103</v>
      </c>
      <c r="P81" s="294"/>
      <c r="Q81" s="294"/>
      <c r="R81" s="294"/>
      <c r="S81" s="294"/>
      <c r="T81" s="140"/>
      <c r="U81" s="152"/>
      <c r="V81" s="291"/>
      <c r="W81" s="291"/>
      <c r="X81" s="291"/>
      <c r="Y81" s="291"/>
      <c r="Z81" s="291"/>
    </row>
    <row r="82" spans="2:26" s="89" customFormat="1" ht="100.15" customHeight="1">
      <c r="B82" s="316"/>
      <c r="C82" s="315"/>
      <c r="D82" s="315"/>
      <c r="E82" s="315"/>
      <c r="F82" s="315"/>
      <c r="G82" s="318"/>
      <c r="H82" s="170" t="s">
        <v>293</v>
      </c>
      <c r="I82" s="125" t="s">
        <v>91</v>
      </c>
      <c r="J82" s="127" t="s">
        <v>92</v>
      </c>
      <c r="K82" s="292" t="s">
        <v>102</v>
      </c>
      <c r="L82" s="292"/>
      <c r="M82" s="292"/>
      <c r="N82" s="292"/>
      <c r="O82" s="295" t="s">
        <v>104</v>
      </c>
      <c r="P82" s="295"/>
      <c r="Q82" s="295"/>
      <c r="R82" s="295"/>
      <c r="S82" s="295"/>
      <c r="T82" s="140"/>
      <c r="U82" s="153"/>
      <c r="V82" s="291"/>
      <c r="W82" s="291"/>
      <c r="X82" s="291"/>
      <c r="Y82" s="291"/>
      <c r="Z82" s="291"/>
    </row>
    <row r="83" spans="2:26" s="89" customFormat="1" ht="100.15" customHeight="1">
      <c r="B83" s="316"/>
      <c r="C83" s="315"/>
      <c r="D83" s="315"/>
      <c r="E83" s="315"/>
      <c r="F83" s="315"/>
      <c r="G83" s="318"/>
      <c r="H83" s="170" t="s">
        <v>293</v>
      </c>
      <c r="I83" s="125" t="s">
        <v>91</v>
      </c>
      <c r="J83" s="127" t="s">
        <v>92</v>
      </c>
      <c r="K83" s="292" t="s">
        <v>102</v>
      </c>
      <c r="L83" s="292"/>
      <c r="M83" s="292"/>
      <c r="N83" s="292"/>
      <c r="O83" s="296" t="s">
        <v>105</v>
      </c>
      <c r="P83" s="296"/>
      <c r="Q83" s="296"/>
      <c r="R83" s="296"/>
      <c r="S83" s="296"/>
      <c r="T83" s="156"/>
      <c r="U83" s="154"/>
      <c r="V83" s="291"/>
      <c r="W83" s="291"/>
      <c r="X83" s="291"/>
      <c r="Y83" s="291"/>
      <c r="Z83" s="291"/>
    </row>
    <row r="84" spans="2:26" s="89" customFormat="1" ht="100.15" customHeight="1">
      <c r="B84" s="316"/>
      <c r="C84" s="315"/>
      <c r="D84" s="315"/>
      <c r="E84" s="315"/>
      <c r="F84" s="315"/>
      <c r="G84" s="318"/>
      <c r="H84" s="170" t="s">
        <v>293</v>
      </c>
      <c r="I84" s="125" t="s">
        <v>91</v>
      </c>
      <c r="J84" s="127" t="s">
        <v>92</v>
      </c>
      <c r="K84" s="292" t="s">
        <v>102</v>
      </c>
      <c r="L84" s="292"/>
      <c r="M84" s="292"/>
      <c r="N84" s="292"/>
      <c r="O84" s="295" t="s">
        <v>106</v>
      </c>
      <c r="P84" s="295"/>
      <c r="Q84" s="295"/>
      <c r="R84" s="295"/>
      <c r="S84" s="295"/>
      <c r="T84" s="140"/>
      <c r="U84" s="154"/>
      <c r="V84" s="291"/>
      <c r="W84" s="291"/>
      <c r="X84" s="291"/>
      <c r="Y84" s="291"/>
      <c r="Z84" s="291"/>
    </row>
    <row r="85" spans="2:26" s="89" customFormat="1" ht="93.6" customHeight="1">
      <c r="B85" s="316"/>
      <c r="C85" s="315"/>
      <c r="D85" s="315"/>
      <c r="E85" s="315"/>
      <c r="F85" s="315"/>
      <c r="G85" s="318"/>
      <c r="H85" s="167" t="s">
        <v>293</v>
      </c>
      <c r="I85" s="125" t="s">
        <v>91</v>
      </c>
      <c r="J85" s="127" t="s">
        <v>92</v>
      </c>
      <c r="K85" s="301" t="s">
        <v>93</v>
      </c>
      <c r="L85" s="301"/>
      <c r="M85" s="301"/>
      <c r="N85" s="301"/>
      <c r="O85" s="301" t="s">
        <v>107</v>
      </c>
      <c r="P85" s="301"/>
      <c r="Q85" s="301"/>
      <c r="R85" s="301"/>
      <c r="S85" s="301"/>
      <c r="T85" s="140"/>
      <c r="U85" s="154"/>
    </row>
    <row r="86" spans="2:26" s="89" customFormat="1" ht="135.75" customHeight="1" thickBot="1">
      <c r="B86" s="316"/>
      <c r="C86" s="315"/>
      <c r="D86" s="315"/>
      <c r="E86" s="315"/>
      <c r="F86" s="315"/>
      <c r="G86" s="318"/>
      <c r="H86" s="167" t="s">
        <v>293</v>
      </c>
      <c r="I86" s="125" t="s">
        <v>91</v>
      </c>
      <c r="J86" s="127" t="s">
        <v>92</v>
      </c>
      <c r="K86" s="302" t="s">
        <v>93</v>
      </c>
      <c r="L86" s="302"/>
      <c r="M86" s="302"/>
      <c r="N86" s="302"/>
      <c r="O86" s="302" t="s">
        <v>108</v>
      </c>
      <c r="P86" s="302"/>
      <c r="Q86" s="302"/>
      <c r="R86" s="302"/>
      <c r="S86" s="302"/>
      <c r="T86" s="157"/>
      <c r="U86" s="155"/>
    </row>
    <row r="87" spans="2:26" s="89" customFormat="1" ht="67.150000000000006" customHeight="1">
      <c r="B87" s="303" t="s">
        <v>109</v>
      </c>
      <c r="C87" s="338" t="s">
        <v>379</v>
      </c>
      <c r="D87" s="339"/>
      <c r="E87" s="339"/>
      <c r="F87" s="340"/>
      <c r="G87" s="304" t="s">
        <v>293</v>
      </c>
      <c r="H87" s="167" t="s">
        <v>293</v>
      </c>
      <c r="I87" s="126" t="s">
        <v>91</v>
      </c>
      <c r="J87" s="160" t="s">
        <v>92</v>
      </c>
      <c r="K87" s="305" t="s">
        <v>93</v>
      </c>
      <c r="L87" s="305"/>
      <c r="M87" s="305"/>
      <c r="N87" s="305"/>
      <c r="O87" s="306" t="s">
        <v>111</v>
      </c>
      <c r="P87" s="307"/>
      <c r="Q87" s="307"/>
      <c r="R87" s="307"/>
      <c r="S87" s="307"/>
      <c r="T87" s="139"/>
      <c r="U87" s="154"/>
    </row>
    <row r="88" spans="2:26" s="89" customFormat="1" ht="67.150000000000006" customHeight="1">
      <c r="B88" s="303"/>
      <c r="C88" s="341"/>
      <c r="D88" s="342"/>
      <c r="E88" s="342"/>
      <c r="F88" s="343"/>
      <c r="G88" s="304"/>
      <c r="H88" s="167" t="s">
        <v>293</v>
      </c>
      <c r="I88" s="108" t="s">
        <v>91</v>
      </c>
      <c r="J88" s="161" t="s">
        <v>92</v>
      </c>
      <c r="K88" s="305" t="s">
        <v>93</v>
      </c>
      <c r="L88" s="305"/>
      <c r="M88" s="305"/>
      <c r="N88" s="305"/>
      <c r="O88" s="306" t="s">
        <v>112</v>
      </c>
      <c r="P88" s="307"/>
      <c r="Q88" s="307"/>
      <c r="R88" s="307"/>
      <c r="S88" s="307"/>
      <c r="T88" s="140"/>
      <c r="U88" s="154"/>
    </row>
    <row r="89" spans="2:26" s="89" customFormat="1" ht="67.150000000000006" customHeight="1">
      <c r="B89" s="303"/>
      <c r="C89" s="341"/>
      <c r="D89" s="342"/>
      <c r="E89" s="342"/>
      <c r="F89" s="343"/>
      <c r="G89" s="304"/>
      <c r="H89" s="167" t="s">
        <v>293</v>
      </c>
      <c r="I89" s="108" t="s">
        <v>91</v>
      </c>
      <c r="J89" s="161" t="s">
        <v>92</v>
      </c>
      <c r="K89" s="305" t="s">
        <v>93</v>
      </c>
      <c r="L89" s="305"/>
      <c r="M89" s="305"/>
      <c r="N89" s="305"/>
      <c r="O89" s="306" t="s">
        <v>113</v>
      </c>
      <c r="P89" s="307"/>
      <c r="Q89" s="307"/>
      <c r="R89" s="307"/>
      <c r="S89" s="307"/>
      <c r="T89" s="140"/>
      <c r="U89" s="151"/>
    </row>
    <row r="90" spans="2:26" s="89" customFormat="1" ht="87.75" customHeight="1">
      <c r="B90" s="303"/>
      <c r="C90" s="341"/>
      <c r="D90" s="342"/>
      <c r="E90" s="342"/>
      <c r="F90" s="343"/>
      <c r="G90" s="304"/>
      <c r="H90" s="167" t="s">
        <v>293</v>
      </c>
      <c r="I90" s="108" t="s">
        <v>91</v>
      </c>
      <c r="J90" s="161" t="s">
        <v>92</v>
      </c>
      <c r="K90" s="305" t="s">
        <v>93</v>
      </c>
      <c r="L90" s="305"/>
      <c r="M90" s="305"/>
      <c r="N90" s="305"/>
      <c r="O90" s="306" t="s">
        <v>114</v>
      </c>
      <c r="P90" s="307"/>
      <c r="Q90" s="307"/>
      <c r="R90" s="307"/>
      <c r="S90" s="307"/>
      <c r="T90" s="140"/>
      <c r="U90" s="152"/>
    </row>
    <row r="91" spans="2:26" s="89" customFormat="1" ht="87.75" customHeight="1">
      <c r="B91" s="303"/>
      <c r="C91" s="344"/>
      <c r="D91" s="345"/>
      <c r="E91" s="345"/>
      <c r="F91" s="346"/>
      <c r="G91" s="304"/>
      <c r="H91" s="167" t="s">
        <v>293</v>
      </c>
      <c r="I91" s="108" t="s">
        <v>91</v>
      </c>
      <c r="J91" s="161" t="s">
        <v>92</v>
      </c>
      <c r="K91" s="305" t="s">
        <v>93</v>
      </c>
      <c r="L91" s="305"/>
      <c r="M91" s="305"/>
      <c r="N91" s="305"/>
      <c r="O91" s="306" t="s">
        <v>115</v>
      </c>
      <c r="P91" s="307"/>
      <c r="Q91" s="307"/>
      <c r="R91" s="307"/>
      <c r="S91" s="307"/>
      <c r="T91" s="140"/>
      <c r="U91" s="152"/>
    </row>
    <row r="92" spans="2:26" s="89" customFormat="1" ht="97.5" customHeight="1">
      <c r="B92" s="303"/>
      <c r="C92" s="311" t="s">
        <v>383</v>
      </c>
      <c r="D92" s="312"/>
      <c r="E92" s="312"/>
      <c r="F92" s="312"/>
      <c r="G92" s="304"/>
      <c r="H92" s="166">
        <v>10</v>
      </c>
      <c r="I92" s="108" t="s">
        <v>91</v>
      </c>
      <c r="J92" s="161" t="s">
        <v>99</v>
      </c>
      <c r="K92" s="308" t="s">
        <v>117</v>
      </c>
      <c r="L92" s="308"/>
      <c r="M92" s="308"/>
      <c r="N92" s="308"/>
      <c r="O92" s="309" t="s">
        <v>118</v>
      </c>
      <c r="P92" s="310"/>
      <c r="Q92" s="310"/>
      <c r="R92" s="310"/>
      <c r="S92" s="310"/>
      <c r="T92" s="140"/>
      <c r="U92" s="154"/>
    </row>
    <row r="93" spans="2:26" s="89" customFormat="1" ht="102.75" customHeight="1">
      <c r="B93" s="303"/>
      <c r="C93" s="312"/>
      <c r="D93" s="312"/>
      <c r="E93" s="312"/>
      <c r="F93" s="312"/>
      <c r="G93" s="304"/>
      <c r="H93" s="166">
        <v>10</v>
      </c>
      <c r="I93" s="108" t="s">
        <v>91</v>
      </c>
      <c r="J93" s="161" t="s">
        <v>99</v>
      </c>
      <c r="K93" s="305" t="s">
        <v>117</v>
      </c>
      <c r="L93" s="305"/>
      <c r="M93" s="305"/>
      <c r="N93" s="305"/>
      <c r="O93" s="306" t="s">
        <v>119</v>
      </c>
      <c r="P93" s="307"/>
      <c r="Q93" s="307"/>
      <c r="R93" s="307"/>
      <c r="S93" s="307"/>
      <c r="T93" s="140"/>
      <c r="U93" s="154"/>
    </row>
    <row r="94" spans="2:26" s="89" customFormat="1" ht="102.75" customHeight="1">
      <c r="B94" s="303"/>
      <c r="C94" s="312"/>
      <c r="D94" s="312"/>
      <c r="E94" s="312"/>
      <c r="F94" s="312"/>
      <c r="G94" s="304"/>
      <c r="H94" s="166">
        <v>10</v>
      </c>
      <c r="I94" s="108" t="s">
        <v>91</v>
      </c>
      <c r="J94" s="161" t="s">
        <v>99</v>
      </c>
      <c r="K94" s="308" t="s">
        <v>117</v>
      </c>
      <c r="L94" s="308"/>
      <c r="M94" s="308"/>
      <c r="N94" s="308"/>
      <c r="O94" s="309" t="s">
        <v>120</v>
      </c>
      <c r="P94" s="310"/>
      <c r="Q94" s="310"/>
      <c r="R94" s="310"/>
      <c r="S94" s="310"/>
      <c r="T94" s="140"/>
      <c r="U94" s="152"/>
    </row>
    <row r="95" spans="2:26" s="89" customFormat="1" ht="102.75" customHeight="1" thickBot="1">
      <c r="B95" s="303"/>
      <c r="C95" s="313"/>
      <c r="D95" s="313"/>
      <c r="E95" s="313"/>
      <c r="F95" s="313"/>
      <c r="G95" s="304"/>
      <c r="H95" s="166">
        <v>10</v>
      </c>
      <c r="I95" s="108" t="s">
        <v>91</v>
      </c>
      <c r="J95" s="161" t="s">
        <v>99</v>
      </c>
      <c r="K95" s="308" t="s">
        <v>117</v>
      </c>
      <c r="L95" s="308"/>
      <c r="M95" s="308"/>
      <c r="N95" s="308"/>
      <c r="O95" s="309" t="s">
        <v>121</v>
      </c>
      <c r="P95" s="310"/>
      <c r="Q95" s="310"/>
      <c r="R95" s="310"/>
      <c r="S95" s="310"/>
      <c r="T95" s="140"/>
      <c r="U95" s="153"/>
    </row>
    <row r="96" spans="2:26" s="89" customFormat="1" ht="91.5" customHeight="1" thickBot="1">
      <c r="B96" s="319" t="s">
        <v>122</v>
      </c>
      <c r="C96" s="332" t="s">
        <v>382</v>
      </c>
      <c r="D96" s="333"/>
      <c r="E96" s="333"/>
      <c r="F96" s="334"/>
      <c r="G96" s="321" t="s">
        <v>293</v>
      </c>
      <c r="H96" s="165">
        <v>145</v>
      </c>
      <c r="I96" s="124" t="s">
        <v>91</v>
      </c>
      <c r="J96" s="162" t="s">
        <v>99</v>
      </c>
      <c r="K96" s="323" t="s">
        <v>100</v>
      </c>
      <c r="L96" s="323"/>
      <c r="M96" s="323"/>
      <c r="N96" s="323"/>
      <c r="O96" s="324" t="s">
        <v>123</v>
      </c>
      <c r="P96" s="325"/>
      <c r="Q96" s="325"/>
      <c r="R96" s="325"/>
      <c r="S96" s="325"/>
      <c r="T96" s="139"/>
      <c r="U96" s="154"/>
    </row>
    <row r="97" spans="2:22" s="89" customFormat="1" ht="123" customHeight="1" thickBot="1">
      <c r="B97" s="319"/>
      <c r="C97" s="335"/>
      <c r="D97" s="336"/>
      <c r="E97" s="336"/>
      <c r="F97" s="337"/>
      <c r="G97" s="321"/>
      <c r="H97" s="167" t="s">
        <v>293</v>
      </c>
      <c r="I97" s="124" t="s">
        <v>91</v>
      </c>
      <c r="J97" s="162" t="s">
        <v>92</v>
      </c>
      <c r="K97" s="323" t="s">
        <v>93</v>
      </c>
      <c r="L97" s="323"/>
      <c r="M97" s="323"/>
      <c r="N97" s="323"/>
      <c r="O97" s="324" t="s">
        <v>124</v>
      </c>
      <c r="P97" s="325"/>
      <c r="Q97" s="325"/>
      <c r="R97" s="325"/>
      <c r="S97" s="325"/>
      <c r="T97" s="140"/>
      <c r="U97" s="154"/>
    </row>
    <row r="98" spans="2:22" s="89" customFormat="1" ht="123" customHeight="1" thickBot="1">
      <c r="B98" s="319"/>
      <c r="C98" s="329" t="s">
        <v>125</v>
      </c>
      <c r="D98" s="329"/>
      <c r="E98" s="329"/>
      <c r="F98" s="329"/>
      <c r="G98" s="321"/>
      <c r="H98" s="165">
        <v>22.5</v>
      </c>
      <c r="I98" s="124" t="s">
        <v>91</v>
      </c>
      <c r="J98" s="162" t="s">
        <v>99</v>
      </c>
      <c r="K98" s="326" t="s">
        <v>126</v>
      </c>
      <c r="L98" s="326"/>
      <c r="M98" s="326"/>
      <c r="N98" s="326"/>
      <c r="O98" s="327" t="s">
        <v>127</v>
      </c>
      <c r="P98" s="328"/>
      <c r="Q98" s="328"/>
      <c r="R98" s="328"/>
      <c r="S98" s="328"/>
      <c r="T98" s="140"/>
      <c r="U98" s="155"/>
    </row>
    <row r="99" spans="2:22" s="89" customFormat="1" ht="99.75" customHeight="1">
      <c r="B99" s="320"/>
      <c r="C99" s="329"/>
      <c r="D99" s="329"/>
      <c r="E99" s="329"/>
      <c r="F99" s="329"/>
      <c r="G99" s="322"/>
      <c r="H99" s="165">
        <v>35</v>
      </c>
      <c r="I99" s="148" t="s">
        <v>91</v>
      </c>
      <c r="J99" s="163" t="s">
        <v>99</v>
      </c>
      <c r="K99" s="323" t="s">
        <v>128</v>
      </c>
      <c r="L99" s="323"/>
      <c r="M99" s="323"/>
      <c r="N99" s="323"/>
      <c r="O99" s="330" t="s">
        <v>129</v>
      </c>
      <c r="P99" s="331"/>
      <c r="Q99" s="331"/>
      <c r="R99" s="331"/>
      <c r="S99" s="331"/>
      <c r="T99" s="140"/>
      <c r="U99" s="154"/>
    </row>
    <row r="100" spans="2:22" s="89" customFormat="1" ht="72" customHeight="1" thickBot="1">
      <c r="B100" s="357" t="s">
        <v>130</v>
      </c>
      <c r="C100" s="360" t="s">
        <v>385</v>
      </c>
      <c r="D100" s="361"/>
      <c r="E100" s="361"/>
      <c r="F100" s="362"/>
      <c r="G100" s="232" t="s">
        <v>293</v>
      </c>
      <c r="H100" s="168">
        <v>10</v>
      </c>
      <c r="I100" s="133" t="s">
        <v>91</v>
      </c>
      <c r="J100" s="149" t="s">
        <v>99</v>
      </c>
      <c r="K100" s="370" t="s">
        <v>126</v>
      </c>
      <c r="L100" s="370"/>
      <c r="M100" s="370"/>
      <c r="N100" s="370"/>
      <c r="O100" s="369" t="s">
        <v>132</v>
      </c>
      <c r="P100" s="369"/>
      <c r="Q100" s="369"/>
      <c r="R100" s="369"/>
      <c r="S100" s="369"/>
      <c r="T100" s="158"/>
      <c r="U100" s="154"/>
    </row>
    <row r="101" spans="2:22" s="89" customFormat="1" ht="61.5" customHeight="1">
      <c r="B101" s="358"/>
      <c r="C101" s="363"/>
      <c r="D101" s="364"/>
      <c r="E101" s="364"/>
      <c r="F101" s="365"/>
      <c r="G101" s="233"/>
      <c r="H101" s="168">
        <v>22.5</v>
      </c>
      <c r="I101" s="133" t="s">
        <v>91</v>
      </c>
      <c r="J101" s="149" t="s">
        <v>99</v>
      </c>
      <c r="K101" s="369" t="s">
        <v>126</v>
      </c>
      <c r="L101" s="369"/>
      <c r="M101" s="369"/>
      <c r="N101" s="369"/>
      <c r="O101" s="369" t="s">
        <v>133</v>
      </c>
      <c r="P101" s="369"/>
      <c r="Q101" s="369"/>
      <c r="R101" s="369"/>
      <c r="S101" s="369"/>
      <c r="T101" s="156"/>
      <c r="U101" s="151"/>
    </row>
    <row r="102" spans="2:22" s="89" customFormat="1" ht="53.45" customHeight="1">
      <c r="B102" s="358"/>
      <c r="C102" s="363"/>
      <c r="D102" s="364"/>
      <c r="E102" s="364"/>
      <c r="F102" s="365"/>
      <c r="G102" s="233"/>
      <c r="H102" s="168">
        <v>10</v>
      </c>
      <c r="I102" s="133" t="s">
        <v>91</v>
      </c>
      <c r="J102" s="149" t="s">
        <v>99</v>
      </c>
      <c r="K102" s="369" t="s">
        <v>100</v>
      </c>
      <c r="L102" s="369"/>
      <c r="M102" s="369"/>
      <c r="N102" s="369"/>
      <c r="O102" s="369" t="s">
        <v>134</v>
      </c>
      <c r="P102" s="369"/>
      <c r="Q102" s="369"/>
      <c r="R102" s="369"/>
      <c r="S102" s="369"/>
      <c r="T102" s="156"/>
      <c r="U102" s="152"/>
    </row>
    <row r="103" spans="2:22" s="89" customFormat="1" ht="66" customHeight="1">
      <c r="B103" s="358"/>
      <c r="C103" s="363"/>
      <c r="D103" s="364"/>
      <c r="E103" s="364"/>
      <c r="F103" s="365"/>
      <c r="G103" s="233"/>
      <c r="H103" s="168">
        <v>77.5</v>
      </c>
      <c r="I103" s="133" t="s">
        <v>91</v>
      </c>
      <c r="J103" s="149" t="s">
        <v>99</v>
      </c>
      <c r="K103" s="369" t="s">
        <v>100</v>
      </c>
      <c r="L103" s="369"/>
      <c r="M103" s="369"/>
      <c r="N103" s="369"/>
      <c r="O103" s="369" t="s">
        <v>135</v>
      </c>
      <c r="P103" s="369"/>
      <c r="Q103" s="369"/>
      <c r="R103" s="369"/>
      <c r="S103" s="369"/>
      <c r="T103" s="156"/>
      <c r="U103" s="154"/>
    </row>
    <row r="104" spans="2:22" s="89" customFormat="1" ht="105" customHeight="1">
      <c r="B104" s="358"/>
      <c r="C104" s="366"/>
      <c r="D104" s="367"/>
      <c r="E104" s="367"/>
      <c r="F104" s="368"/>
      <c r="G104" s="234"/>
      <c r="H104" s="167" t="s">
        <v>293</v>
      </c>
      <c r="I104" s="133" t="s">
        <v>91</v>
      </c>
      <c r="J104" s="149" t="s">
        <v>92</v>
      </c>
      <c r="K104" s="369" t="s">
        <v>93</v>
      </c>
      <c r="L104" s="369"/>
      <c r="M104" s="369"/>
      <c r="N104" s="369"/>
      <c r="O104" s="369" t="s">
        <v>136</v>
      </c>
      <c r="P104" s="369"/>
      <c r="Q104" s="369"/>
      <c r="R104" s="369"/>
      <c r="S104" s="369"/>
      <c r="T104" s="156"/>
      <c r="U104" s="154"/>
    </row>
    <row r="105" spans="2:22" s="89" customFormat="1" ht="63.75" customHeight="1">
      <c r="B105" s="359"/>
      <c r="C105" s="356" t="s">
        <v>137</v>
      </c>
      <c r="D105" s="356"/>
      <c r="E105" s="356"/>
      <c r="F105" s="356"/>
      <c r="G105" s="168">
        <v>3</v>
      </c>
      <c r="H105" s="168">
        <v>440</v>
      </c>
      <c r="I105" s="150" t="s">
        <v>91</v>
      </c>
      <c r="J105" s="149" t="s">
        <v>99</v>
      </c>
      <c r="K105" s="355" t="s">
        <v>138</v>
      </c>
      <c r="L105" s="355"/>
      <c r="M105" s="355"/>
      <c r="N105" s="355"/>
      <c r="O105" s="355" t="s">
        <v>139</v>
      </c>
      <c r="P105" s="355"/>
      <c r="Q105" s="355"/>
      <c r="R105" s="355"/>
      <c r="S105" s="355"/>
      <c r="T105" s="159"/>
      <c r="U105" s="152"/>
    </row>
    <row r="106" spans="2:22" s="89" customFormat="1" ht="33.75" customHeight="1" thickBot="1">
      <c r="B106" s="110"/>
      <c r="C106" s="109"/>
      <c r="D106" s="109"/>
      <c r="E106" s="109"/>
      <c r="F106" s="111" t="s">
        <v>140</v>
      </c>
      <c r="G106" s="112">
        <f>SUM(G75:G104)</f>
        <v>0</v>
      </c>
      <c r="H106" s="169">
        <f>SUM(H75:H105)</f>
        <v>880</v>
      </c>
      <c r="I106" s="113"/>
      <c r="J106" s="114"/>
      <c r="K106" s="113"/>
      <c r="L106" s="113"/>
      <c r="M106" s="113"/>
      <c r="N106" s="113"/>
      <c r="O106" s="136"/>
      <c r="P106" s="113"/>
      <c r="Q106" s="113"/>
      <c r="R106" s="113"/>
      <c r="S106" s="113"/>
      <c r="T106" s="171"/>
      <c r="U106" s="115">
        <f>SUM(T75:T105)</f>
        <v>0</v>
      </c>
      <c r="V106" s="89" t="s">
        <v>141</v>
      </c>
    </row>
    <row r="107" spans="2:22">
      <c r="B107" s="349" t="s">
        <v>142</v>
      </c>
      <c r="C107" s="349"/>
      <c r="D107" s="349"/>
      <c r="E107" s="349"/>
      <c r="F107" s="349"/>
      <c r="G107" s="349"/>
      <c r="H107" s="349"/>
      <c r="I107" s="349"/>
      <c r="J107" s="349"/>
      <c r="K107" s="349"/>
      <c r="L107" s="349"/>
      <c r="M107" s="349"/>
      <c r="N107" s="349"/>
      <c r="O107" s="350"/>
      <c r="P107" s="349"/>
      <c r="Q107" s="349"/>
      <c r="R107" s="349"/>
      <c r="S107" s="349"/>
      <c r="T107" s="349"/>
      <c r="U107" s="116"/>
    </row>
    <row r="108" spans="2:22" ht="12.75" customHeight="1">
      <c r="B108" s="351" t="s">
        <v>143</v>
      </c>
      <c r="C108" s="351"/>
      <c r="D108" s="351"/>
      <c r="E108" s="351"/>
      <c r="F108" s="284" t="s">
        <v>144</v>
      </c>
      <c r="G108" s="284" t="s">
        <v>145</v>
      </c>
      <c r="H108" s="105"/>
      <c r="I108" s="284" t="s">
        <v>146</v>
      </c>
      <c r="J108" s="284"/>
      <c r="K108" s="284"/>
      <c r="L108" s="284"/>
      <c r="M108" s="284"/>
      <c r="N108" s="284"/>
      <c r="O108" s="352"/>
      <c r="P108" s="284"/>
      <c r="Q108" s="283" t="s">
        <v>147</v>
      </c>
      <c r="R108" s="283" t="s">
        <v>148</v>
      </c>
      <c r="S108" s="284" t="s">
        <v>149</v>
      </c>
      <c r="T108" s="371"/>
      <c r="U108" s="117"/>
    </row>
    <row r="109" spans="2:22" ht="33.75" customHeight="1">
      <c r="B109" s="351"/>
      <c r="C109" s="351"/>
      <c r="D109" s="351"/>
      <c r="E109" s="351"/>
      <c r="F109" s="284"/>
      <c r="G109" s="284"/>
      <c r="H109" s="118"/>
      <c r="I109" s="284"/>
      <c r="J109" s="284"/>
      <c r="K109" s="284"/>
      <c r="L109" s="284"/>
      <c r="M109" s="284"/>
      <c r="N109" s="284"/>
      <c r="O109" s="353"/>
      <c r="P109" s="284"/>
      <c r="Q109" s="354"/>
      <c r="R109" s="354"/>
      <c r="S109" s="372"/>
      <c r="T109" s="373"/>
      <c r="U109" s="117"/>
    </row>
    <row r="110" spans="2:22" ht="79.900000000000006" customHeight="1">
      <c r="B110" s="376" t="s">
        <v>290</v>
      </c>
      <c r="C110" s="376"/>
      <c r="D110" s="376"/>
      <c r="E110" s="377"/>
      <c r="F110" s="221"/>
      <c r="G110" s="222"/>
      <c r="H110" s="218"/>
      <c r="I110" s="378"/>
      <c r="J110" s="379"/>
      <c r="K110" s="379"/>
      <c r="L110" s="379"/>
      <c r="M110" s="379"/>
      <c r="N110" s="379"/>
      <c r="O110" s="379"/>
      <c r="P110" s="380"/>
      <c r="Q110" s="218"/>
      <c r="R110" s="218"/>
      <c r="S110" s="381"/>
      <c r="T110" s="381"/>
      <c r="U110" s="56"/>
    </row>
    <row r="111" spans="2:22" ht="15.75" customHeight="1">
      <c r="B111" s="385" t="s">
        <v>289</v>
      </c>
      <c r="C111" s="385"/>
      <c r="D111" s="385"/>
      <c r="E111" s="385"/>
      <c r="F111" s="224" t="s">
        <v>276</v>
      </c>
      <c r="G111" s="199" t="s">
        <v>280</v>
      </c>
      <c r="H111" s="219"/>
      <c r="I111" s="386" t="s">
        <v>381</v>
      </c>
      <c r="J111" s="386"/>
      <c r="K111" s="386"/>
      <c r="L111" s="386"/>
      <c r="M111" s="386"/>
      <c r="N111" s="386"/>
      <c r="O111" s="387"/>
      <c r="P111" s="386"/>
      <c r="Q111" s="220">
        <v>5</v>
      </c>
      <c r="R111" s="205">
        <v>29609</v>
      </c>
      <c r="S111" s="384">
        <f>Q112*R112</f>
        <v>148045</v>
      </c>
      <c r="T111" s="384"/>
      <c r="U111" s="56"/>
    </row>
    <row r="112" spans="2:22" ht="15.75" customHeight="1">
      <c r="B112" s="385"/>
      <c r="C112" s="385"/>
      <c r="D112" s="385"/>
      <c r="E112" s="385"/>
      <c r="F112" s="224" t="s">
        <v>276</v>
      </c>
      <c r="G112" s="199" t="s">
        <v>280</v>
      </c>
      <c r="H112" s="219"/>
      <c r="I112" s="382" t="s">
        <v>381</v>
      </c>
      <c r="J112" s="382"/>
      <c r="K112" s="382"/>
      <c r="L112" s="382"/>
      <c r="M112" s="382"/>
      <c r="N112" s="382"/>
      <c r="O112" s="383"/>
      <c r="P112" s="382"/>
      <c r="Q112" s="226">
        <v>5</v>
      </c>
      <c r="R112" s="197">
        <v>29609</v>
      </c>
      <c r="S112" s="347">
        <f>Q112*R112</f>
        <v>148045</v>
      </c>
      <c r="T112" s="348"/>
      <c r="U112" s="56"/>
    </row>
    <row r="113" spans="2:21" ht="15.75" customHeight="1">
      <c r="B113" s="385"/>
      <c r="C113" s="385"/>
      <c r="D113" s="385"/>
      <c r="E113" s="385"/>
      <c r="F113" s="194" t="s">
        <v>276</v>
      </c>
      <c r="G113" s="199" t="s">
        <v>280</v>
      </c>
      <c r="H113" s="223"/>
      <c r="I113" s="382" t="s">
        <v>380</v>
      </c>
      <c r="J113" s="382"/>
      <c r="K113" s="382"/>
      <c r="L113" s="382"/>
      <c r="M113" s="382"/>
      <c r="N113" s="382"/>
      <c r="O113" s="383"/>
      <c r="P113" s="382"/>
      <c r="Q113" s="225">
        <v>620</v>
      </c>
      <c r="R113" s="197">
        <v>29609</v>
      </c>
      <c r="S113" s="347">
        <f>Q113*R113</f>
        <v>18357580</v>
      </c>
      <c r="T113" s="348"/>
      <c r="U113" s="56"/>
    </row>
    <row r="114" spans="2:21" ht="15.75" customHeight="1">
      <c r="B114" s="385"/>
      <c r="C114" s="385"/>
      <c r="D114" s="385"/>
      <c r="E114" s="385"/>
      <c r="F114" s="194" t="s">
        <v>274</v>
      </c>
      <c r="G114" s="206" t="s">
        <v>153</v>
      </c>
      <c r="H114" s="195"/>
      <c r="I114" s="382" t="s">
        <v>301</v>
      </c>
      <c r="J114" s="382"/>
      <c r="K114" s="382"/>
      <c r="L114" s="382"/>
      <c r="M114" s="382"/>
      <c r="N114" s="382"/>
      <c r="O114" s="383"/>
      <c r="P114" s="382"/>
      <c r="Q114" s="196">
        <v>1</v>
      </c>
      <c r="R114" s="197">
        <v>2500000</v>
      </c>
      <c r="S114" s="347">
        <f>Q114*R114</f>
        <v>2500000</v>
      </c>
      <c r="T114" s="348"/>
      <c r="U114" s="56"/>
    </row>
    <row r="115" spans="2:21" ht="15.75" customHeight="1">
      <c r="B115" s="385"/>
      <c r="C115" s="385"/>
      <c r="D115" s="385"/>
      <c r="E115" s="385"/>
      <c r="F115" s="198" t="s">
        <v>274</v>
      </c>
      <c r="G115" s="199" t="s">
        <v>153</v>
      </c>
      <c r="H115" s="200"/>
      <c r="I115" s="201" t="s">
        <v>302</v>
      </c>
      <c r="J115" s="203"/>
      <c r="K115" s="202"/>
      <c r="L115" s="202"/>
      <c r="M115" s="202"/>
      <c r="N115" s="202"/>
      <c r="O115" s="203"/>
      <c r="P115" s="204"/>
      <c r="Q115" s="196">
        <v>1</v>
      </c>
      <c r="R115" s="205">
        <v>2300000</v>
      </c>
      <c r="S115" s="347">
        <f t="shared" ref="S115:S188" si="0">Q115*R115</f>
        <v>2300000</v>
      </c>
      <c r="T115" s="348"/>
      <c r="U115" s="56"/>
    </row>
    <row r="116" spans="2:21" ht="15.75" customHeight="1">
      <c r="B116" s="385"/>
      <c r="C116" s="385"/>
      <c r="D116" s="385"/>
      <c r="E116" s="385"/>
      <c r="F116" s="198" t="s">
        <v>274</v>
      </c>
      <c r="G116" s="199" t="s">
        <v>153</v>
      </c>
      <c r="H116" s="200"/>
      <c r="I116" s="201" t="s">
        <v>152</v>
      </c>
      <c r="J116" s="202"/>
      <c r="K116" s="202"/>
      <c r="L116" s="202"/>
      <c r="M116" s="202"/>
      <c r="N116" s="202"/>
      <c r="O116" s="203"/>
      <c r="P116" s="204"/>
      <c r="Q116" s="196">
        <v>1</v>
      </c>
      <c r="R116" s="205">
        <v>600000</v>
      </c>
      <c r="S116" s="347">
        <f t="shared" si="0"/>
        <v>600000</v>
      </c>
      <c r="T116" s="348"/>
      <c r="U116" s="56"/>
    </row>
    <row r="117" spans="2:21" ht="15.75" customHeight="1">
      <c r="B117" s="385"/>
      <c r="C117" s="385"/>
      <c r="D117" s="385"/>
      <c r="E117" s="385"/>
      <c r="F117" s="198" t="s">
        <v>274</v>
      </c>
      <c r="G117" s="199" t="s">
        <v>153</v>
      </c>
      <c r="H117" s="200"/>
      <c r="I117" s="201" t="s">
        <v>154</v>
      </c>
      <c r="J117" s="202"/>
      <c r="K117" s="202"/>
      <c r="L117" s="202"/>
      <c r="M117" s="202"/>
      <c r="N117" s="202"/>
      <c r="O117" s="203"/>
      <c r="P117" s="204"/>
      <c r="Q117" s="196">
        <v>1</v>
      </c>
      <c r="R117" s="205">
        <v>200000</v>
      </c>
      <c r="S117" s="347">
        <f t="shared" si="0"/>
        <v>200000</v>
      </c>
      <c r="T117" s="348"/>
      <c r="U117" s="56"/>
    </row>
    <row r="118" spans="2:21" ht="15.75" customHeight="1">
      <c r="B118" s="385"/>
      <c r="C118" s="385"/>
      <c r="D118" s="385"/>
      <c r="E118" s="385"/>
      <c r="F118" s="198" t="s">
        <v>274</v>
      </c>
      <c r="G118" s="199" t="s">
        <v>153</v>
      </c>
      <c r="H118" s="200"/>
      <c r="I118" s="201" t="s">
        <v>303</v>
      </c>
      <c r="J118" s="202"/>
      <c r="K118" s="202"/>
      <c r="L118" s="202"/>
      <c r="M118" s="202"/>
      <c r="N118" s="202"/>
      <c r="O118" s="203"/>
      <c r="P118" s="204"/>
      <c r="Q118" s="196">
        <v>30</v>
      </c>
      <c r="R118" s="205">
        <v>300000</v>
      </c>
      <c r="S118" s="347">
        <f t="shared" si="0"/>
        <v>9000000</v>
      </c>
      <c r="T118" s="348"/>
      <c r="U118" s="56"/>
    </row>
    <row r="119" spans="2:21" ht="15.75" customHeight="1">
      <c r="B119" s="385" t="s">
        <v>291</v>
      </c>
      <c r="C119" s="385"/>
      <c r="D119" s="385"/>
      <c r="E119" s="385"/>
      <c r="F119" s="198" t="s">
        <v>274</v>
      </c>
      <c r="G119" s="199" t="s">
        <v>153</v>
      </c>
      <c r="H119" s="200"/>
      <c r="I119" s="374" t="s">
        <v>304</v>
      </c>
      <c r="J119" s="374"/>
      <c r="K119" s="374"/>
      <c r="L119" s="374"/>
      <c r="M119" s="374"/>
      <c r="N119" s="374"/>
      <c r="O119" s="375"/>
      <c r="P119" s="374"/>
      <c r="Q119" s="196">
        <v>1</v>
      </c>
      <c r="R119" s="205">
        <v>450000</v>
      </c>
      <c r="S119" s="347">
        <f t="shared" si="0"/>
        <v>450000</v>
      </c>
      <c r="T119" s="348"/>
      <c r="U119" s="56"/>
    </row>
    <row r="120" spans="2:21">
      <c r="B120" s="385"/>
      <c r="C120" s="385"/>
      <c r="D120" s="385"/>
      <c r="E120" s="385"/>
      <c r="F120" s="198" t="s">
        <v>150</v>
      </c>
      <c r="G120" s="199" t="s">
        <v>153</v>
      </c>
      <c r="H120" s="200"/>
      <c r="I120" s="374" t="s">
        <v>305</v>
      </c>
      <c r="J120" s="374"/>
      <c r="K120" s="374"/>
      <c r="L120" s="374"/>
      <c r="M120" s="374"/>
      <c r="N120" s="374"/>
      <c r="O120" s="375"/>
      <c r="P120" s="374"/>
      <c r="Q120" s="196">
        <v>2</v>
      </c>
      <c r="R120" s="205">
        <v>6000</v>
      </c>
      <c r="S120" s="347">
        <f t="shared" si="0"/>
        <v>12000</v>
      </c>
      <c r="T120" s="348"/>
      <c r="U120" s="56"/>
    </row>
    <row r="121" spans="2:21">
      <c r="B121" s="385"/>
      <c r="C121" s="385"/>
      <c r="D121" s="385"/>
      <c r="E121" s="385"/>
      <c r="F121" s="198" t="s">
        <v>150</v>
      </c>
      <c r="G121" s="199" t="s">
        <v>153</v>
      </c>
      <c r="H121" s="200"/>
      <c r="I121" s="374" t="s">
        <v>306</v>
      </c>
      <c r="J121" s="374"/>
      <c r="K121" s="374"/>
      <c r="L121" s="374"/>
      <c r="M121" s="374"/>
      <c r="N121" s="374"/>
      <c r="O121" s="375"/>
      <c r="P121" s="374"/>
      <c r="Q121" s="196">
        <v>2</v>
      </c>
      <c r="R121" s="205">
        <v>18000</v>
      </c>
      <c r="S121" s="347">
        <f t="shared" si="0"/>
        <v>36000</v>
      </c>
      <c r="T121" s="348"/>
      <c r="U121" s="56"/>
    </row>
    <row r="122" spans="2:21">
      <c r="B122" s="385"/>
      <c r="C122" s="385"/>
      <c r="D122" s="385"/>
      <c r="E122" s="385"/>
      <c r="F122" s="198" t="s">
        <v>150</v>
      </c>
      <c r="G122" s="199" t="s">
        <v>153</v>
      </c>
      <c r="H122" s="200"/>
      <c r="I122" s="374" t="s">
        <v>307</v>
      </c>
      <c r="J122" s="374"/>
      <c r="K122" s="374"/>
      <c r="L122" s="374"/>
      <c r="M122" s="374"/>
      <c r="N122" s="374"/>
      <c r="O122" s="375"/>
      <c r="P122" s="374"/>
      <c r="Q122" s="196">
        <v>1</v>
      </c>
      <c r="R122" s="205">
        <v>5000</v>
      </c>
      <c r="S122" s="347">
        <f t="shared" si="0"/>
        <v>5000</v>
      </c>
      <c r="T122" s="348"/>
      <c r="U122" s="56"/>
    </row>
    <row r="123" spans="2:21">
      <c r="B123" s="385"/>
      <c r="C123" s="385"/>
      <c r="D123" s="385"/>
      <c r="E123" s="385"/>
      <c r="F123" s="198" t="s">
        <v>150</v>
      </c>
      <c r="G123" s="199" t="s">
        <v>153</v>
      </c>
      <c r="H123" s="200"/>
      <c r="I123" s="374" t="s">
        <v>155</v>
      </c>
      <c r="J123" s="374"/>
      <c r="K123" s="374"/>
      <c r="L123" s="374"/>
      <c r="M123" s="374"/>
      <c r="N123" s="374"/>
      <c r="O123" s="375"/>
      <c r="P123" s="374"/>
      <c r="Q123" s="196">
        <v>1</v>
      </c>
      <c r="R123" s="205">
        <v>250000</v>
      </c>
      <c r="S123" s="347">
        <f t="shared" si="0"/>
        <v>250000</v>
      </c>
      <c r="T123" s="348"/>
      <c r="U123" s="56"/>
    </row>
    <row r="124" spans="2:21" ht="18" customHeight="1">
      <c r="B124" s="312" t="s">
        <v>110</v>
      </c>
      <c r="C124" s="312"/>
      <c r="D124" s="312"/>
      <c r="E124" s="312"/>
      <c r="F124" s="180" t="s">
        <v>275</v>
      </c>
      <c r="G124" s="181" t="s">
        <v>153</v>
      </c>
      <c r="H124" s="182"/>
      <c r="I124" s="183" t="s">
        <v>308</v>
      </c>
      <c r="J124" s="184"/>
      <c r="K124" s="184"/>
      <c r="L124" s="184"/>
      <c r="M124" s="184"/>
      <c r="N124" s="184"/>
      <c r="O124" s="185"/>
      <c r="P124" s="186"/>
      <c r="Q124" s="187">
        <v>5</v>
      </c>
      <c r="R124" s="188">
        <v>380000</v>
      </c>
      <c r="S124" s="347">
        <f t="shared" si="0"/>
        <v>1900000</v>
      </c>
      <c r="T124" s="348"/>
      <c r="U124" s="56"/>
    </row>
    <row r="125" spans="2:21">
      <c r="B125" s="312"/>
      <c r="C125" s="312"/>
      <c r="D125" s="312"/>
      <c r="E125" s="312"/>
      <c r="F125" s="180" t="s">
        <v>275</v>
      </c>
      <c r="G125" s="181" t="s">
        <v>153</v>
      </c>
      <c r="H125" s="182"/>
      <c r="I125" s="410" t="s">
        <v>371</v>
      </c>
      <c r="J125" s="410"/>
      <c r="K125" s="410"/>
      <c r="L125" s="410"/>
      <c r="M125" s="410"/>
      <c r="N125" s="410"/>
      <c r="O125" s="411"/>
      <c r="P125" s="410"/>
      <c r="Q125" s="207">
        <v>5</v>
      </c>
      <c r="R125" s="188">
        <v>20000</v>
      </c>
      <c r="S125" s="347">
        <f t="shared" si="0"/>
        <v>100000</v>
      </c>
      <c r="T125" s="348"/>
      <c r="U125" s="56"/>
    </row>
    <row r="126" spans="2:21" ht="15.6" customHeight="1">
      <c r="B126" s="312"/>
      <c r="C126" s="312"/>
      <c r="D126" s="312"/>
      <c r="E126" s="312"/>
      <c r="F126" s="180" t="s">
        <v>274</v>
      </c>
      <c r="G126" s="181" t="s">
        <v>153</v>
      </c>
      <c r="H126" s="182"/>
      <c r="I126" s="410" t="s">
        <v>309</v>
      </c>
      <c r="J126" s="410"/>
      <c r="K126" s="410"/>
      <c r="L126" s="410"/>
      <c r="M126" s="410"/>
      <c r="N126" s="410"/>
      <c r="O126" s="411"/>
      <c r="P126" s="410"/>
      <c r="Q126" s="187">
        <v>5</v>
      </c>
      <c r="R126" s="188">
        <v>9500</v>
      </c>
      <c r="S126" s="347">
        <f t="shared" si="0"/>
        <v>47500</v>
      </c>
      <c r="T126" s="348"/>
      <c r="U126" s="56"/>
    </row>
    <row r="127" spans="2:21">
      <c r="B127" s="312"/>
      <c r="C127" s="312"/>
      <c r="D127" s="312"/>
      <c r="E127" s="312"/>
      <c r="F127" s="180" t="s">
        <v>274</v>
      </c>
      <c r="G127" s="181" t="s">
        <v>153</v>
      </c>
      <c r="H127" s="182"/>
      <c r="I127" s="410" t="s">
        <v>310</v>
      </c>
      <c r="J127" s="410"/>
      <c r="K127" s="410"/>
      <c r="L127" s="410"/>
      <c r="M127" s="410"/>
      <c r="N127" s="410"/>
      <c r="O127" s="411"/>
      <c r="P127" s="410"/>
      <c r="Q127" s="187">
        <v>30</v>
      </c>
      <c r="R127" s="188">
        <v>32000</v>
      </c>
      <c r="S127" s="347">
        <f t="shared" si="0"/>
        <v>960000</v>
      </c>
      <c r="T127" s="348"/>
      <c r="U127" s="56"/>
    </row>
    <row r="128" spans="2:21">
      <c r="B128" s="312"/>
      <c r="C128" s="312"/>
      <c r="D128" s="312"/>
      <c r="E128" s="312"/>
      <c r="F128" s="180" t="s">
        <v>274</v>
      </c>
      <c r="G128" s="181" t="s">
        <v>153</v>
      </c>
      <c r="H128" s="182"/>
      <c r="I128" s="410" t="s">
        <v>311</v>
      </c>
      <c r="J128" s="410"/>
      <c r="K128" s="410"/>
      <c r="L128" s="410"/>
      <c r="M128" s="410"/>
      <c r="N128" s="410"/>
      <c r="O128" s="411"/>
      <c r="P128" s="410"/>
      <c r="Q128" s="187">
        <v>30</v>
      </c>
      <c r="R128" s="188">
        <v>11000</v>
      </c>
      <c r="S128" s="347">
        <f t="shared" si="0"/>
        <v>330000</v>
      </c>
      <c r="T128" s="348"/>
      <c r="U128" s="56"/>
    </row>
    <row r="129" spans="2:21">
      <c r="B129" s="312" t="s">
        <v>116</v>
      </c>
      <c r="C129" s="312"/>
      <c r="D129" s="312"/>
      <c r="E129" s="312"/>
      <c r="F129" s="180" t="s">
        <v>274</v>
      </c>
      <c r="G129" s="181" t="s">
        <v>153</v>
      </c>
      <c r="H129" s="182"/>
      <c r="I129" s="183" t="s">
        <v>312</v>
      </c>
      <c r="J129" s="184"/>
      <c r="K129" s="184"/>
      <c r="L129" s="184"/>
      <c r="M129" s="184"/>
      <c r="N129" s="184"/>
      <c r="O129" s="185"/>
      <c r="P129" s="186"/>
      <c r="Q129" s="189">
        <v>30</v>
      </c>
      <c r="R129" s="188">
        <v>9800</v>
      </c>
      <c r="S129" s="347">
        <f t="shared" si="0"/>
        <v>294000</v>
      </c>
      <c r="T129" s="348"/>
      <c r="U129" s="56"/>
    </row>
    <row r="130" spans="2:21">
      <c r="B130" s="312"/>
      <c r="C130" s="312"/>
      <c r="D130" s="312"/>
      <c r="E130" s="312"/>
      <c r="F130" s="180" t="s">
        <v>274</v>
      </c>
      <c r="G130" s="181" t="s">
        <v>153</v>
      </c>
      <c r="H130" s="182"/>
      <c r="I130" s="397" t="s">
        <v>313</v>
      </c>
      <c r="J130" s="398"/>
      <c r="K130" s="398"/>
      <c r="L130" s="398"/>
      <c r="M130" s="398"/>
      <c r="N130" s="398"/>
      <c r="O130" s="398"/>
      <c r="P130" s="399"/>
      <c r="Q130" s="189">
        <v>30</v>
      </c>
      <c r="R130" s="188">
        <v>110000</v>
      </c>
      <c r="S130" s="347">
        <f t="shared" si="0"/>
        <v>3300000</v>
      </c>
      <c r="T130" s="348"/>
      <c r="U130" s="56"/>
    </row>
    <row r="131" spans="2:21">
      <c r="B131" s="312"/>
      <c r="C131" s="312"/>
      <c r="D131" s="312"/>
      <c r="E131" s="312"/>
      <c r="F131" s="180" t="s">
        <v>274</v>
      </c>
      <c r="G131" s="181" t="s">
        <v>153</v>
      </c>
      <c r="H131" s="182"/>
      <c r="I131" s="190" t="s">
        <v>314</v>
      </c>
      <c r="J131" s="191"/>
      <c r="K131" s="191"/>
      <c r="L131" s="191"/>
      <c r="M131" s="191"/>
      <c r="N131" s="191"/>
      <c r="O131" s="192"/>
      <c r="P131" s="193"/>
      <c r="Q131" s="189">
        <v>30</v>
      </c>
      <c r="R131" s="188">
        <v>7000</v>
      </c>
      <c r="S131" s="347">
        <f t="shared" si="0"/>
        <v>210000</v>
      </c>
      <c r="T131" s="348"/>
      <c r="U131" s="56"/>
    </row>
    <row r="132" spans="2:21" ht="17.25" customHeight="1">
      <c r="B132" s="312"/>
      <c r="C132" s="312"/>
      <c r="D132" s="312"/>
      <c r="E132" s="312"/>
      <c r="F132" s="180" t="s">
        <v>150</v>
      </c>
      <c r="G132" s="181" t="s">
        <v>153</v>
      </c>
      <c r="H132" s="182"/>
      <c r="I132" s="414" t="s">
        <v>316</v>
      </c>
      <c r="J132" s="415"/>
      <c r="K132" s="415"/>
      <c r="L132" s="415"/>
      <c r="M132" s="415"/>
      <c r="N132" s="415"/>
      <c r="O132" s="415"/>
      <c r="P132" s="416"/>
      <c r="Q132" s="189">
        <v>5</v>
      </c>
      <c r="R132" s="188">
        <v>57000</v>
      </c>
      <c r="S132" s="347">
        <f t="shared" ref="S132" si="1">Q132*R132</f>
        <v>285000</v>
      </c>
      <c r="T132" s="348"/>
      <c r="U132" s="56"/>
    </row>
    <row r="133" spans="2:21" ht="18.600000000000001" customHeight="1">
      <c r="B133" s="313"/>
      <c r="C133" s="313"/>
      <c r="D133" s="313"/>
      <c r="E133" s="313"/>
      <c r="F133" s="180" t="s">
        <v>274</v>
      </c>
      <c r="G133" s="181" t="s">
        <v>153</v>
      </c>
      <c r="H133" s="182"/>
      <c r="I133" s="183" t="s">
        <v>315</v>
      </c>
      <c r="J133" s="184"/>
      <c r="K133" s="184"/>
      <c r="L133" s="184"/>
      <c r="M133" s="184"/>
      <c r="N133" s="184"/>
      <c r="O133" s="185"/>
      <c r="P133" s="186"/>
      <c r="Q133" s="208">
        <v>30</v>
      </c>
      <c r="R133" s="188">
        <v>15000</v>
      </c>
      <c r="S133" s="347">
        <f t="shared" si="0"/>
        <v>450000</v>
      </c>
      <c r="T133" s="348"/>
      <c r="U133" s="56"/>
    </row>
    <row r="134" spans="2:21" ht="18.600000000000001" customHeight="1">
      <c r="B134" s="400" t="s">
        <v>292</v>
      </c>
      <c r="C134" s="400"/>
      <c r="D134" s="400"/>
      <c r="E134" s="400"/>
      <c r="F134" s="211" t="s">
        <v>150</v>
      </c>
      <c r="G134" s="212" t="s">
        <v>153</v>
      </c>
      <c r="H134" s="176"/>
      <c r="I134" s="177" t="s">
        <v>355</v>
      </c>
      <c r="J134" s="178"/>
      <c r="K134" s="178"/>
      <c r="L134" s="178"/>
      <c r="M134" s="178"/>
      <c r="N134" s="178"/>
      <c r="O134" s="179"/>
      <c r="P134" s="178"/>
      <c r="Q134" s="209">
        <v>1</v>
      </c>
      <c r="R134" s="210">
        <v>270000</v>
      </c>
      <c r="S134" s="347">
        <f t="shared" ref="S134:S161" si="2">Q134*R134</f>
        <v>270000</v>
      </c>
      <c r="T134" s="348"/>
      <c r="U134" s="56"/>
    </row>
    <row r="135" spans="2:21" ht="18.600000000000001" customHeight="1">
      <c r="B135" s="400"/>
      <c r="C135" s="400"/>
      <c r="D135" s="400"/>
      <c r="E135" s="400"/>
      <c r="F135" s="211" t="s">
        <v>150</v>
      </c>
      <c r="G135" s="212" t="s">
        <v>153</v>
      </c>
      <c r="H135" s="176"/>
      <c r="I135" s="177" t="s">
        <v>356</v>
      </c>
      <c r="J135" s="178"/>
      <c r="K135" s="178"/>
      <c r="L135" s="178"/>
      <c r="M135" s="178"/>
      <c r="N135" s="178"/>
      <c r="O135" s="179"/>
      <c r="P135" s="178"/>
      <c r="Q135" s="209">
        <v>1</v>
      </c>
      <c r="R135" s="210">
        <v>198000</v>
      </c>
      <c r="S135" s="347">
        <f t="shared" si="2"/>
        <v>198000</v>
      </c>
      <c r="T135" s="348"/>
      <c r="U135" s="56"/>
    </row>
    <row r="136" spans="2:21" ht="18.600000000000001" customHeight="1">
      <c r="B136" s="400"/>
      <c r="C136" s="400"/>
      <c r="D136" s="400"/>
      <c r="E136" s="400"/>
      <c r="F136" s="211" t="s">
        <v>150</v>
      </c>
      <c r="G136" s="212" t="s">
        <v>153</v>
      </c>
      <c r="H136" s="176"/>
      <c r="I136" s="177" t="s">
        <v>317</v>
      </c>
      <c r="J136" s="178"/>
      <c r="K136" s="178"/>
      <c r="L136" s="178"/>
      <c r="M136" s="178"/>
      <c r="N136" s="178"/>
      <c r="O136" s="179"/>
      <c r="P136" s="178"/>
      <c r="Q136" s="209">
        <v>10</v>
      </c>
      <c r="R136" s="210">
        <v>7000</v>
      </c>
      <c r="S136" s="347">
        <f t="shared" si="2"/>
        <v>70000</v>
      </c>
      <c r="T136" s="348"/>
      <c r="U136" s="56"/>
    </row>
    <row r="137" spans="2:21" ht="18.600000000000001" customHeight="1">
      <c r="B137" s="400"/>
      <c r="C137" s="400"/>
      <c r="D137" s="400"/>
      <c r="E137" s="400"/>
      <c r="F137" s="211" t="s">
        <v>150</v>
      </c>
      <c r="G137" s="212" t="s">
        <v>153</v>
      </c>
      <c r="H137" s="176"/>
      <c r="I137" s="177" t="s">
        <v>318</v>
      </c>
      <c r="J137" s="178"/>
      <c r="K137" s="178"/>
      <c r="L137" s="178"/>
      <c r="M137" s="178"/>
      <c r="N137" s="178"/>
      <c r="O137" s="179"/>
      <c r="P137" s="178"/>
      <c r="Q137" s="209">
        <v>10</v>
      </c>
      <c r="R137" s="210">
        <v>9000</v>
      </c>
      <c r="S137" s="347">
        <f t="shared" si="2"/>
        <v>90000</v>
      </c>
      <c r="T137" s="348"/>
      <c r="U137" s="56"/>
    </row>
    <row r="138" spans="2:21" ht="18.600000000000001" customHeight="1">
      <c r="B138" s="400"/>
      <c r="C138" s="400"/>
      <c r="D138" s="400"/>
      <c r="E138" s="400"/>
      <c r="F138" s="211" t="s">
        <v>150</v>
      </c>
      <c r="G138" s="212" t="s">
        <v>153</v>
      </c>
      <c r="H138" s="176"/>
      <c r="I138" s="177" t="s">
        <v>319</v>
      </c>
      <c r="J138" s="178"/>
      <c r="K138" s="178"/>
      <c r="L138" s="178"/>
      <c r="M138" s="178"/>
      <c r="N138" s="178"/>
      <c r="O138" s="179"/>
      <c r="P138" s="178"/>
      <c r="Q138" s="209">
        <v>10</v>
      </c>
      <c r="R138" s="210">
        <v>14000</v>
      </c>
      <c r="S138" s="347">
        <f t="shared" si="2"/>
        <v>140000</v>
      </c>
      <c r="T138" s="348"/>
      <c r="U138" s="56"/>
    </row>
    <row r="139" spans="2:21" ht="18.600000000000001" customHeight="1">
      <c r="B139" s="400"/>
      <c r="C139" s="400"/>
      <c r="D139" s="400"/>
      <c r="E139" s="400"/>
      <c r="F139" s="211" t="s">
        <v>150</v>
      </c>
      <c r="G139" s="212" t="s">
        <v>153</v>
      </c>
      <c r="H139" s="176"/>
      <c r="I139" s="177" t="s">
        <v>320</v>
      </c>
      <c r="J139" s="178"/>
      <c r="K139" s="178"/>
      <c r="L139" s="178"/>
      <c r="M139" s="178"/>
      <c r="N139" s="178"/>
      <c r="O139" s="179"/>
      <c r="P139" s="178"/>
      <c r="Q139" s="209">
        <v>8</v>
      </c>
      <c r="R139" s="210">
        <v>14000</v>
      </c>
      <c r="S139" s="347">
        <f t="shared" si="2"/>
        <v>112000</v>
      </c>
      <c r="T139" s="348"/>
      <c r="U139" s="56"/>
    </row>
    <row r="140" spans="2:21" ht="18.600000000000001" customHeight="1">
      <c r="B140" s="400"/>
      <c r="C140" s="400"/>
      <c r="D140" s="400"/>
      <c r="E140" s="400"/>
      <c r="F140" s="211" t="s">
        <v>150</v>
      </c>
      <c r="G140" s="212" t="s">
        <v>153</v>
      </c>
      <c r="H140" s="176"/>
      <c r="I140" s="177" t="s">
        <v>321</v>
      </c>
      <c r="J140" s="178"/>
      <c r="K140" s="178"/>
      <c r="L140" s="178"/>
      <c r="M140" s="178"/>
      <c r="N140" s="178"/>
      <c r="O140" s="179"/>
      <c r="P140" s="178"/>
      <c r="Q140" s="209">
        <v>4</v>
      </c>
      <c r="R140" s="210">
        <v>45000</v>
      </c>
      <c r="S140" s="347">
        <f t="shared" si="2"/>
        <v>180000</v>
      </c>
      <c r="T140" s="348"/>
      <c r="U140" s="56"/>
    </row>
    <row r="141" spans="2:21" ht="18.600000000000001" customHeight="1">
      <c r="B141" s="400"/>
      <c r="C141" s="400"/>
      <c r="D141" s="400"/>
      <c r="E141" s="400"/>
      <c r="F141" s="211" t="s">
        <v>150</v>
      </c>
      <c r="G141" s="212" t="s">
        <v>153</v>
      </c>
      <c r="H141" s="176"/>
      <c r="I141" s="177" t="s">
        <v>360</v>
      </c>
      <c r="J141" s="178"/>
      <c r="K141" s="178"/>
      <c r="L141" s="178"/>
      <c r="M141" s="178"/>
      <c r="N141" s="178"/>
      <c r="O141" s="179"/>
      <c r="P141" s="178"/>
      <c r="Q141" s="209">
        <v>10</v>
      </c>
      <c r="R141" s="210">
        <v>12000</v>
      </c>
      <c r="S141" s="347">
        <f t="shared" si="2"/>
        <v>120000</v>
      </c>
      <c r="T141" s="348"/>
      <c r="U141" s="56"/>
    </row>
    <row r="142" spans="2:21" ht="18.600000000000001" customHeight="1">
      <c r="B142" s="400"/>
      <c r="C142" s="400"/>
      <c r="D142" s="400"/>
      <c r="E142" s="400"/>
      <c r="F142" s="211" t="s">
        <v>150</v>
      </c>
      <c r="G142" s="212" t="s">
        <v>153</v>
      </c>
      <c r="H142" s="176"/>
      <c r="I142" s="177" t="s">
        <v>361</v>
      </c>
      <c r="J142" s="178"/>
      <c r="K142" s="178"/>
      <c r="L142" s="178"/>
      <c r="M142" s="178"/>
      <c r="N142" s="178"/>
      <c r="O142" s="179"/>
      <c r="P142" s="178"/>
      <c r="Q142" s="209">
        <v>5</v>
      </c>
      <c r="R142" s="210">
        <v>55000</v>
      </c>
      <c r="S142" s="347">
        <f t="shared" si="2"/>
        <v>275000</v>
      </c>
      <c r="T142" s="348"/>
      <c r="U142" s="56"/>
    </row>
    <row r="143" spans="2:21" ht="18.600000000000001" customHeight="1">
      <c r="B143" s="400"/>
      <c r="C143" s="400"/>
      <c r="D143" s="400"/>
      <c r="E143" s="400"/>
      <c r="F143" s="211" t="s">
        <v>150</v>
      </c>
      <c r="G143" s="212" t="s">
        <v>153</v>
      </c>
      <c r="H143" s="176"/>
      <c r="I143" s="177" t="s">
        <v>362</v>
      </c>
      <c r="J143" s="178"/>
      <c r="K143" s="178"/>
      <c r="L143" s="178"/>
      <c r="M143" s="178"/>
      <c r="N143" s="178"/>
      <c r="O143" s="179"/>
      <c r="P143" s="178"/>
      <c r="Q143" s="209">
        <v>4</v>
      </c>
      <c r="R143" s="210">
        <v>28000</v>
      </c>
      <c r="S143" s="347">
        <f t="shared" si="2"/>
        <v>112000</v>
      </c>
      <c r="T143" s="348"/>
      <c r="U143" s="56"/>
    </row>
    <row r="144" spans="2:21" ht="18.600000000000001" customHeight="1">
      <c r="B144" s="400"/>
      <c r="C144" s="400"/>
      <c r="D144" s="400"/>
      <c r="E144" s="400"/>
      <c r="F144" s="211" t="s">
        <v>150</v>
      </c>
      <c r="G144" s="212" t="s">
        <v>153</v>
      </c>
      <c r="H144" s="176"/>
      <c r="I144" s="177" t="s">
        <v>322</v>
      </c>
      <c r="J144" s="178"/>
      <c r="K144" s="178"/>
      <c r="L144" s="178"/>
      <c r="M144" s="178"/>
      <c r="N144" s="178"/>
      <c r="O144" s="179"/>
      <c r="P144" s="178"/>
      <c r="Q144" s="209">
        <v>12</v>
      </c>
      <c r="R144" s="210">
        <v>3000</v>
      </c>
      <c r="S144" s="347">
        <f>Q144*R144</f>
        <v>36000</v>
      </c>
      <c r="T144" s="348"/>
      <c r="U144" s="56"/>
    </row>
    <row r="145" spans="2:21" ht="18.600000000000001" customHeight="1">
      <c r="B145" s="400"/>
      <c r="C145" s="400"/>
      <c r="D145" s="400"/>
      <c r="E145" s="400"/>
      <c r="F145" s="211" t="s">
        <v>150</v>
      </c>
      <c r="G145" s="212" t="s">
        <v>153</v>
      </c>
      <c r="H145" s="176"/>
      <c r="I145" s="177" t="s">
        <v>358</v>
      </c>
      <c r="J145" s="179"/>
      <c r="K145" s="178"/>
      <c r="L145" s="178"/>
      <c r="M145" s="178"/>
      <c r="N145" s="178"/>
      <c r="O145" s="179"/>
      <c r="P145" s="178"/>
      <c r="Q145" s="209">
        <v>40</v>
      </c>
      <c r="R145" s="217">
        <v>300</v>
      </c>
      <c r="S145" s="347">
        <f>Q145*R145</f>
        <v>12000</v>
      </c>
      <c r="T145" s="348"/>
      <c r="U145" s="56"/>
    </row>
    <row r="146" spans="2:21" ht="18.600000000000001" customHeight="1">
      <c r="B146" s="400"/>
      <c r="C146" s="400"/>
      <c r="D146" s="400"/>
      <c r="E146" s="400"/>
      <c r="F146" s="211" t="s">
        <v>150</v>
      </c>
      <c r="G146" s="212" t="s">
        <v>153</v>
      </c>
      <c r="H146" s="176"/>
      <c r="I146" s="177" t="s">
        <v>359</v>
      </c>
      <c r="J146" s="178"/>
      <c r="K146" s="178"/>
      <c r="L146" s="178"/>
      <c r="M146" s="178"/>
      <c r="N146" s="178"/>
      <c r="O146" s="179"/>
      <c r="P146" s="178"/>
      <c r="Q146" s="209">
        <v>40</v>
      </c>
      <c r="R146" s="210">
        <v>400</v>
      </c>
      <c r="S146" s="347">
        <f t="shared" si="2"/>
        <v>16000</v>
      </c>
      <c r="T146" s="348"/>
      <c r="U146" s="56"/>
    </row>
    <row r="147" spans="2:21" ht="18.600000000000001" customHeight="1">
      <c r="B147" s="400"/>
      <c r="C147" s="400"/>
      <c r="D147" s="400"/>
      <c r="E147" s="400"/>
      <c r="F147" s="211" t="s">
        <v>150</v>
      </c>
      <c r="G147" s="212" t="s">
        <v>153</v>
      </c>
      <c r="H147" s="176"/>
      <c r="I147" s="177" t="s">
        <v>354</v>
      </c>
      <c r="J147" s="178"/>
      <c r="K147" s="178"/>
      <c r="L147" s="178"/>
      <c r="M147" s="178"/>
      <c r="N147" s="178"/>
      <c r="O147" s="179"/>
      <c r="P147" s="178"/>
      <c r="Q147" s="209">
        <v>20</v>
      </c>
      <c r="R147" s="210">
        <v>1400</v>
      </c>
      <c r="S147" s="412">
        <f>Q147*R147</f>
        <v>28000</v>
      </c>
      <c r="T147" s="413"/>
      <c r="U147" s="56"/>
    </row>
    <row r="148" spans="2:21" ht="18.600000000000001" customHeight="1">
      <c r="B148" s="400"/>
      <c r="C148" s="400"/>
      <c r="D148" s="400"/>
      <c r="E148" s="400"/>
      <c r="F148" s="211" t="s">
        <v>150</v>
      </c>
      <c r="G148" s="212" t="s">
        <v>153</v>
      </c>
      <c r="H148" s="176"/>
      <c r="I148" s="177" t="s">
        <v>323</v>
      </c>
      <c r="J148" s="178"/>
      <c r="K148" s="178"/>
      <c r="L148" s="178"/>
      <c r="M148" s="178"/>
      <c r="N148" s="178"/>
      <c r="O148" s="179"/>
      <c r="P148" s="178"/>
      <c r="Q148" s="209">
        <v>10</v>
      </c>
      <c r="R148" s="210">
        <v>2800</v>
      </c>
      <c r="S148" s="347">
        <f t="shared" si="2"/>
        <v>28000</v>
      </c>
      <c r="T148" s="348"/>
      <c r="U148" s="56"/>
    </row>
    <row r="149" spans="2:21" ht="18.600000000000001" customHeight="1">
      <c r="B149" s="400"/>
      <c r="C149" s="400"/>
      <c r="D149" s="400"/>
      <c r="E149" s="400"/>
      <c r="F149" s="211" t="s">
        <v>150</v>
      </c>
      <c r="G149" s="212" t="s">
        <v>153</v>
      </c>
      <c r="H149" s="176"/>
      <c r="I149" s="177" t="s">
        <v>324</v>
      </c>
      <c r="J149" s="178"/>
      <c r="K149" s="178"/>
      <c r="L149" s="178"/>
      <c r="M149" s="178"/>
      <c r="N149" s="178"/>
      <c r="O149" s="179"/>
      <c r="P149" s="178"/>
      <c r="Q149" s="209">
        <v>30</v>
      </c>
      <c r="R149" s="210">
        <v>2100</v>
      </c>
      <c r="S149" s="347">
        <f t="shared" si="2"/>
        <v>63000</v>
      </c>
      <c r="T149" s="348"/>
      <c r="U149" s="56"/>
    </row>
    <row r="150" spans="2:21" ht="18.600000000000001" customHeight="1">
      <c r="B150" s="401" t="s">
        <v>125</v>
      </c>
      <c r="C150" s="402"/>
      <c r="D150" s="402"/>
      <c r="E150" s="403"/>
      <c r="F150" s="211" t="s">
        <v>150</v>
      </c>
      <c r="G150" s="212" t="s">
        <v>153</v>
      </c>
      <c r="H150" s="176"/>
      <c r="I150" s="177" t="s">
        <v>325</v>
      </c>
      <c r="J150" s="178"/>
      <c r="K150" s="178"/>
      <c r="L150" s="178"/>
      <c r="M150" s="178"/>
      <c r="N150" s="178"/>
      <c r="O150" s="179"/>
      <c r="P150" s="178"/>
      <c r="Q150" s="209">
        <v>10</v>
      </c>
      <c r="R150" s="210">
        <v>1200</v>
      </c>
      <c r="S150" s="347">
        <f t="shared" si="2"/>
        <v>12000</v>
      </c>
      <c r="T150" s="348"/>
      <c r="U150" s="56"/>
    </row>
    <row r="151" spans="2:21" ht="18.600000000000001" customHeight="1">
      <c r="B151" s="404"/>
      <c r="C151" s="405"/>
      <c r="D151" s="405"/>
      <c r="E151" s="406"/>
      <c r="F151" s="211" t="s">
        <v>150</v>
      </c>
      <c r="G151" s="212" t="s">
        <v>153</v>
      </c>
      <c r="H151" s="176"/>
      <c r="I151" s="177" t="s">
        <v>326</v>
      </c>
      <c r="J151" s="178"/>
      <c r="K151" s="178"/>
      <c r="L151" s="178"/>
      <c r="M151" s="178"/>
      <c r="N151" s="178"/>
      <c r="O151" s="179"/>
      <c r="P151" s="178"/>
      <c r="Q151" s="209">
        <v>10</v>
      </c>
      <c r="R151" s="210">
        <v>4200</v>
      </c>
      <c r="S151" s="347">
        <f t="shared" si="2"/>
        <v>42000</v>
      </c>
      <c r="T151" s="348"/>
      <c r="U151" s="56"/>
    </row>
    <row r="152" spans="2:21" ht="18.600000000000001" customHeight="1">
      <c r="B152" s="404"/>
      <c r="C152" s="405"/>
      <c r="D152" s="405"/>
      <c r="E152" s="406"/>
      <c r="F152" s="211" t="s">
        <v>150</v>
      </c>
      <c r="G152" s="212" t="s">
        <v>153</v>
      </c>
      <c r="H152" s="176"/>
      <c r="I152" s="177" t="s">
        <v>327</v>
      </c>
      <c r="J152" s="178"/>
      <c r="K152" s="178"/>
      <c r="L152" s="178"/>
      <c r="M152" s="178"/>
      <c r="N152" s="178"/>
      <c r="O152" s="179"/>
      <c r="P152" s="178"/>
      <c r="Q152" s="209">
        <v>7</v>
      </c>
      <c r="R152" s="210">
        <v>5700</v>
      </c>
      <c r="S152" s="347">
        <f t="shared" si="2"/>
        <v>39900</v>
      </c>
      <c r="T152" s="348"/>
      <c r="U152" s="56"/>
    </row>
    <row r="153" spans="2:21" ht="18.600000000000001" customHeight="1">
      <c r="B153" s="404"/>
      <c r="C153" s="405"/>
      <c r="D153" s="405"/>
      <c r="E153" s="406"/>
      <c r="F153" s="211" t="s">
        <v>150</v>
      </c>
      <c r="G153" s="212" t="s">
        <v>153</v>
      </c>
      <c r="H153" s="176"/>
      <c r="I153" s="177" t="s">
        <v>328</v>
      </c>
      <c r="J153" s="178"/>
      <c r="K153" s="178"/>
      <c r="L153" s="178"/>
      <c r="M153" s="178"/>
      <c r="N153" s="178"/>
      <c r="O153" s="179"/>
      <c r="P153" s="178"/>
      <c r="Q153" s="209">
        <v>100</v>
      </c>
      <c r="R153" s="210">
        <v>900</v>
      </c>
      <c r="S153" s="347">
        <f t="shared" si="2"/>
        <v>90000</v>
      </c>
      <c r="T153" s="348"/>
      <c r="U153" s="56"/>
    </row>
    <row r="154" spans="2:21" ht="18.600000000000001" customHeight="1">
      <c r="B154" s="404"/>
      <c r="C154" s="405"/>
      <c r="D154" s="405"/>
      <c r="E154" s="406"/>
      <c r="F154" s="211" t="s">
        <v>150</v>
      </c>
      <c r="G154" s="212" t="s">
        <v>153</v>
      </c>
      <c r="H154" s="176"/>
      <c r="I154" s="177" t="s">
        <v>329</v>
      </c>
      <c r="J154" s="178"/>
      <c r="K154" s="178"/>
      <c r="L154" s="178"/>
      <c r="M154" s="178"/>
      <c r="N154" s="178"/>
      <c r="O154" s="179"/>
      <c r="P154" s="178"/>
      <c r="Q154" s="209">
        <v>10</v>
      </c>
      <c r="R154" s="210">
        <v>6400</v>
      </c>
      <c r="S154" s="347">
        <f t="shared" si="2"/>
        <v>64000</v>
      </c>
      <c r="T154" s="348"/>
      <c r="U154" s="56"/>
    </row>
    <row r="155" spans="2:21" ht="18.600000000000001" customHeight="1">
      <c r="B155" s="404"/>
      <c r="C155" s="405"/>
      <c r="D155" s="405"/>
      <c r="E155" s="406"/>
      <c r="F155" s="211" t="s">
        <v>150</v>
      </c>
      <c r="G155" s="212" t="s">
        <v>153</v>
      </c>
      <c r="H155" s="176"/>
      <c r="I155" s="177" t="s">
        <v>330</v>
      </c>
      <c r="J155" s="178"/>
      <c r="K155" s="178"/>
      <c r="L155" s="178"/>
      <c r="M155" s="178"/>
      <c r="N155" s="178"/>
      <c r="O155" s="179"/>
      <c r="P155" s="178"/>
      <c r="Q155" s="209">
        <v>5</v>
      </c>
      <c r="R155" s="210">
        <v>8000</v>
      </c>
      <c r="S155" s="347">
        <f t="shared" si="2"/>
        <v>40000</v>
      </c>
      <c r="T155" s="348"/>
      <c r="U155" s="56"/>
    </row>
    <row r="156" spans="2:21" ht="18.600000000000001" customHeight="1">
      <c r="B156" s="404"/>
      <c r="C156" s="405"/>
      <c r="D156" s="405"/>
      <c r="E156" s="406"/>
      <c r="F156" s="211" t="s">
        <v>150</v>
      </c>
      <c r="G156" s="212" t="s">
        <v>153</v>
      </c>
      <c r="H156" s="176"/>
      <c r="I156" s="177" t="s">
        <v>331</v>
      </c>
      <c r="J156" s="178"/>
      <c r="K156" s="178"/>
      <c r="L156" s="178"/>
      <c r="M156" s="178"/>
      <c r="N156" s="178"/>
      <c r="O156" s="179"/>
      <c r="P156" s="178"/>
      <c r="Q156" s="209">
        <v>5</v>
      </c>
      <c r="R156" s="210">
        <v>35000</v>
      </c>
      <c r="S156" s="347">
        <f t="shared" si="2"/>
        <v>175000</v>
      </c>
      <c r="T156" s="348"/>
      <c r="U156" s="56"/>
    </row>
    <row r="157" spans="2:21" ht="18.600000000000001" customHeight="1">
      <c r="B157" s="404"/>
      <c r="C157" s="405"/>
      <c r="D157" s="405"/>
      <c r="E157" s="406"/>
      <c r="F157" s="211" t="s">
        <v>150</v>
      </c>
      <c r="G157" s="212" t="s">
        <v>153</v>
      </c>
      <c r="H157" s="176"/>
      <c r="I157" s="177" t="s">
        <v>366</v>
      </c>
      <c r="J157" s="178"/>
      <c r="K157" s="178"/>
      <c r="L157" s="178"/>
      <c r="M157" s="178"/>
      <c r="N157" s="178"/>
      <c r="O157" s="179"/>
      <c r="P157" s="178"/>
      <c r="Q157" s="209">
        <v>2</v>
      </c>
      <c r="R157" s="210">
        <v>56000</v>
      </c>
      <c r="S157" s="347">
        <f t="shared" si="2"/>
        <v>112000</v>
      </c>
      <c r="T157" s="348"/>
      <c r="U157" s="56"/>
    </row>
    <row r="158" spans="2:21" ht="18.600000000000001" customHeight="1">
      <c r="B158" s="404"/>
      <c r="C158" s="405"/>
      <c r="D158" s="405"/>
      <c r="E158" s="406"/>
      <c r="F158" s="211" t="s">
        <v>150</v>
      </c>
      <c r="G158" s="212" t="s">
        <v>153</v>
      </c>
      <c r="H158" s="176"/>
      <c r="I158" s="177" t="s">
        <v>367</v>
      </c>
      <c r="J158" s="178"/>
      <c r="K158" s="178"/>
      <c r="L158" s="178"/>
      <c r="M158" s="178"/>
      <c r="N158" s="178"/>
      <c r="O158" s="179"/>
      <c r="P158" s="178"/>
      <c r="Q158" s="209">
        <v>2</v>
      </c>
      <c r="R158" s="210">
        <v>180000</v>
      </c>
      <c r="S158" s="412">
        <f>Q158*R158</f>
        <v>360000</v>
      </c>
      <c r="T158" s="413"/>
      <c r="U158" s="56"/>
    </row>
    <row r="159" spans="2:21" ht="18.600000000000001" customHeight="1">
      <c r="B159" s="404"/>
      <c r="C159" s="405"/>
      <c r="D159" s="405"/>
      <c r="E159" s="406"/>
      <c r="F159" s="211" t="s">
        <v>150</v>
      </c>
      <c r="G159" s="212" t="s">
        <v>153</v>
      </c>
      <c r="H159" s="176"/>
      <c r="I159" s="177" t="s">
        <v>363</v>
      </c>
      <c r="J159" s="178"/>
      <c r="K159" s="178"/>
      <c r="L159" s="178"/>
      <c r="M159" s="178"/>
      <c r="N159" s="178"/>
      <c r="O159" s="179"/>
      <c r="P159" s="178"/>
      <c r="Q159" s="209">
        <v>4</v>
      </c>
      <c r="R159" s="210">
        <v>16000</v>
      </c>
      <c r="S159" s="347">
        <f t="shared" si="2"/>
        <v>64000</v>
      </c>
      <c r="T159" s="348"/>
      <c r="U159" s="56"/>
    </row>
    <row r="160" spans="2:21" ht="18.600000000000001" customHeight="1">
      <c r="B160" s="404"/>
      <c r="C160" s="405"/>
      <c r="D160" s="405"/>
      <c r="E160" s="406"/>
      <c r="F160" s="211" t="s">
        <v>150</v>
      </c>
      <c r="G160" s="212" t="s">
        <v>153</v>
      </c>
      <c r="H160" s="176"/>
      <c r="I160" s="177" t="s">
        <v>364</v>
      </c>
      <c r="J160" s="178"/>
      <c r="K160" s="178"/>
      <c r="L160" s="178"/>
      <c r="M160" s="178"/>
      <c r="N160" s="178"/>
      <c r="O160" s="179"/>
      <c r="P160" s="178"/>
      <c r="Q160" s="209">
        <v>4</v>
      </c>
      <c r="R160" s="210">
        <v>20000</v>
      </c>
      <c r="S160" s="347">
        <f t="shared" si="2"/>
        <v>80000</v>
      </c>
      <c r="T160" s="348"/>
      <c r="U160" s="56"/>
    </row>
    <row r="161" spans="2:21" ht="18.600000000000001" customHeight="1">
      <c r="B161" s="404"/>
      <c r="C161" s="405"/>
      <c r="D161" s="405"/>
      <c r="E161" s="406"/>
      <c r="F161" s="211" t="s">
        <v>150</v>
      </c>
      <c r="G161" s="212" t="s">
        <v>153</v>
      </c>
      <c r="H161" s="176"/>
      <c r="I161" s="177" t="s">
        <v>365</v>
      </c>
      <c r="J161" s="178"/>
      <c r="K161" s="178"/>
      <c r="L161" s="178"/>
      <c r="M161" s="178"/>
      <c r="N161" s="178"/>
      <c r="O161" s="179"/>
      <c r="P161" s="178"/>
      <c r="Q161" s="209">
        <v>4</v>
      </c>
      <c r="R161" s="210">
        <v>23000</v>
      </c>
      <c r="S161" s="347">
        <f t="shared" si="2"/>
        <v>92000</v>
      </c>
      <c r="T161" s="348"/>
      <c r="U161" s="56"/>
    </row>
    <row r="162" spans="2:21" ht="18.600000000000001" customHeight="1">
      <c r="B162" s="404"/>
      <c r="C162" s="405"/>
      <c r="D162" s="405"/>
      <c r="E162" s="406"/>
      <c r="F162" s="211" t="s">
        <v>150</v>
      </c>
      <c r="G162" s="212" t="s">
        <v>153</v>
      </c>
      <c r="H162" s="176"/>
      <c r="I162" s="407" t="s">
        <v>368</v>
      </c>
      <c r="J162" s="408"/>
      <c r="K162" s="408"/>
      <c r="L162" s="408"/>
      <c r="M162" s="408"/>
      <c r="N162" s="408"/>
      <c r="O162" s="408"/>
      <c r="P162" s="409"/>
      <c r="Q162" s="209">
        <v>4</v>
      </c>
      <c r="R162" s="210">
        <v>80000</v>
      </c>
      <c r="S162" s="412">
        <f>Q162*R162</f>
        <v>320000</v>
      </c>
      <c r="T162" s="413"/>
      <c r="U162" s="56"/>
    </row>
    <row r="163" spans="2:21" ht="18.600000000000001" customHeight="1">
      <c r="B163" s="404"/>
      <c r="C163" s="405"/>
      <c r="D163" s="405"/>
      <c r="E163" s="406"/>
      <c r="F163" s="211" t="s">
        <v>150</v>
      </c>
      <c r="G163" s="212" t="s">
        <v>153</v>
      </c>
      <c r="H163" s="176"/>
      <c r="I163" s="177" t="s">
        <v>369</v>
      </c>
      <c r="J163" s="178"/>
      <c r="K163" s="178"/>
      <c r="L163" s="178"/>
      <c r="M163" s="178"/>
      <c r="N163" s="178"/>
      <c r="O163" s="179"/>
      <c r="P163" s="178"/>
      <c r="Q163" s="209">
        <v>2</v>
      </c>
      <c r="R163" s="210">
        <v>95000</v>
      </c>
      <c r="S163" s="412">
        <f>Q163*R163</f>
        <v>190000</v>
      </c>
      <c r="T163" s="413"/>
      <c r="U163" s="56"/>
    </row>
    <row r="164" spans="2:21" ht="18.600000000000001" customHeight="1">
      <c r="B164" s="404"/>
      <c r="C164" s="405"/>
      <c r="D164" s="405"/>
      <c r="E164" s="406"/>
      <c r="F164" s="211" t="s">
        <v>150</v>
      </c>
      <c r="G164" s="212" t="s">
        <v>153</v>
      </c>
      <c r="H164" s="176"/>
      <c r="I164" s="177" t="s">
        <v>370</v>
      </c>
      <c r="J164" s="178"/>
      <c r="K164" s="178"/>
      <c r="L164" s="178"/>
      <c r="M164" s="178"/>
      <c r="N164" s="178"/>
      <c r="O164" s="179"/>
      <c r="P164" s="178"/>
      <c r="Q164" s="209">
        <v>2</v>
      </c>
      <c r="R164" s="210">
        <v>290000</v>
      </c>
      <c r="S164" s="412">
        <f t="shared" ref="S164:S169" si="3">Q164*R164</f>
        <v>580000</v>
      </c>
      <c r="T164" s="413"/>
      <c r="U164" s="56"/>
    </row>
    <row r="165" spans="2:21" ht="18.600000000000001" customHeight="1">
      <c r="B165" s="404"/>
      <c r="C165" s="405"/>
      <c r="D165" s="405"/>
      <c r="E165" s="406"/>
      <c r="F165" s="211" t="s">
        <v>150</v>
      </c>
      <c r="G165" s="212" t="s">
        <v>153</v>
      </c>
      <c r="H165" s="176"/>
      <c r="I165" s="177" t="s">
        <v>332</v>
      </c>
      <c r="J165" s="178"/>
      <c r="K165" s="178"/>
      <c r="L165" s="178"/>
      <c r="M165" s="178"/>
      <c r="N165" s="178"/>
      <c r="O165" s="179"/>
      <c r="P165" s="178"/>
      <c r="Q165" s="209">
        <v>4</v>
      </c>
      <c r="R165" s="210">
        <v>85000</v>
      </c>
      <c r="S165" s="412">
        <f t="shared" si="3"/>
        <v>340000</v>
      </c>
      <c r="T165" s="413"/>
      <c r="U165" s="56"/>
    </row>
    <row r="166" spans="2:21" ht="18.600000000000001" customHeight="1">
      <c r="B166" s="404"/>
      <c r="C166" s="405"/>
      <c r="D166" s="405"/>
      <c r="E166" s="406"/>
      <c r="F166" s="211" t="s">
        <v>150</v>
      </c>
      <c r="G166" s="212" t="s">
        <v>153</v>
      </c>
      <c r="H166" s="176"/>
      <c r="I166" s="177" t="s">
        <v>353</v>
      </c>
      <c r="J166" s="178"/>
      <c r="K166" s="178"/>
      <c r="L166" s="178"/>
      <c r="M166" s="178"/>
      <c r="N166" s="178"/>
      <c r="O166" s="179"/>
      <c r="P166" s="178"/>
      <c r="Q166" s="209">
        <v>1</v>
      </c>
      <c r="R166" s="210">
        <v>520000</v>
      </c>
      <c r="S166" s="412">
        <f t="shared" si="3"/>
        <v>520000</v>
      </c>
      <c r="T166" s="413"/>
      <c r="U166" s="56"/>
    </row>
    <row r="167" spans="2:21" ht="18.600000000000001" customHeight="1">
      <c r="B167" s="404"/>
      <c r="C167" s="405"/>
      <c r="D167" s="405"/>
      <c r="E167" s="406"/>
      <c r="F167" s="211" t="s">
        <v>150</v>
      </c>
      <c r="G167" s="212" t="s">
        <v>153</v>
      </c>
      <c r="H167" s="176"/>
      <c r="I167" s="177" t="s">
        <v>352</v>
      </c>
      <c r="J167" s="178"/>
      <c r="K167" s="178"/>
      <c r="L167" s="178"/>
      <c r="M167" s="178"/>
      <c r="N167" s="178"/>
      <c r="O167" s="179"/>
      <c r="P167" s="178"/>
      <c r="Q167" s="209">
        <v>4</v>
      </c>
      <c r="R167" s="210">
        <v>20000</v>
      </c>
      <c r="S167" s="412">
        <f t="shared" si="3"/>
        <v>80000</v>
      </c>
      <c r="T167" s="413"/>
      <c r="U167" s="56"/>
    </row>
    <row r="168" spans="2:21" ht="18.600000000000001" customHeight="1">
      <c r="B168" s="404"/>
      <c r="C168" s="405"/>
      <c r="D168" s="405"/>
      <c r="E168" s="406"/>
      <c r="F168" s="211" t="s">
        <v>150</v>
      </c>
      <c r="G168" s="212" t="s">
        <v>153</v>
      </c>
      <c r="H168" s="176"/>
      <c r="I168" s="177" t="s">
        <v>351</v>
      </c>
      <c r="J168" s="178"/>
      <c r="K168" s="178"/>
      <c r="L168" s="178"/>
      <c r="M168" s="178"/>
      <c r="N168" s="178"/>
      <c r="O168" s="179"/>
      <c r="P168" s="178"/>
      <c r="Q168" s="209">
        <v>4</v>
      </c>
      <c r="R168" s="210">
        <v>290000</v>
      </c>
      <c r="S168" s="412">
        <f t="shared" si="3"/>
        <v>1160000</v>
      </c>
      <c r="T168" s="413"/>
      <c r="U168" s="56"/>
    </row>
    <row r="169" spans="2:21" ht="18.600000000000001" customHeight="1" thickBot="1">
      <c r="B169" s="404"/>
      <c r="C169" s="405"/>
      <c r="D169" s="405"/>
      <c r="E169" s="406"/>
      <c r="F169" s="211" t="s">
        <v>150</v>
      </c>
      <c r="G169" s="212" t="s">
        <v>153</v>
      </c>
      <c r="H169" s="176"/>
      <c r="I169" s="177" t="s">
        <v>333</v>
      </c>
      <c r="J169" s="178"/>
      <c r="K169" s="178"/>
      <c r="L169" s="178"/>
      <c r="M169" s="178"/>
      <c r="N169" s="178"/>
      <c r="O169" s="179"/>
      <c r="P169" s="178"/>
      <c r="Q169" s="209">
        <v>1</v>
      </c>
      <c r="R169" s="210">
        <v>80000</v>
      </c>
      <c r="S169" s="412">
        <f t="shared" si="3"/>
        <v>80000</v>
      </c>
      <c r="T169" s="413"/>
      <c r="U169" s="56"/>
    </row>
    <row r="170" spans="2:21" ht="16.5" thickBot="1">
      <c r="B170" s="396" t="s">
        <v>131</v>
      </c>
      <c r="C170" s="396"/>
      <c r="D170" s="396"/>
      <c r="E170" s="396"/>
      <c r="F170" s="172" t="s">
        <v>275</v>
      </c>
      <c r="G170" s="173" t="s">
        <v>153</v>
      </c>
      <c r="H170" s="174"/>
      <c r="I170" s="388" t="s">
        <v>334</v>
      </c>
      <c r="J170" s="388"/>
      <c r="K170" s="388"/>
      <c r="L170" s="388"/>
      <c r="M170" s="388"/>
      <c r="N170" s="388"/>
      <c r="O170" s="389"/>
      <c r="P170" s="388"/>
      <c r="Q170" s="213">
        <v>1</v>
      </c>
      <c r="R170" s="175">
        <v>470000</v>
      </c>
      <c r="S170" s="347">
        <f t="shared" si="0"/>
        <v>470000</v>
      </c>
      <c r="T170" s="348"/>
      <c r="U170" s="56"/>
    </row>
    <row r="171" spans="2:21">
      <c r="B171" s="396"/>
      <c r="C171" s="396"/>
      <c r="D171" s="396"/>
      <c r="E171" s="396"/>
      <c r="F171" s="172" t="s">
        <v>275</v>
      </c>
      <c r="G171" s="173" t="s">
        <v>153</v>
      </c>
      <c r="H171" s="174"/>
      <c r="I171" s="388" t="s">
        <v>335</v>
      </c>
      <c r="J171" s="388"/>
      <c r="K171" s="388"/>
      <c r="L171" s="388"/>
      <c r="M171" s="388"/>
      <c r="N171" s="388"/>
      <c r="O171" s="389"/>
      <c r="P171" s="388"/>
      <c r="Q171" s="213">
        <v>10</v>
      </c>
      <c r="R171" s="175">
        <v>18000</v>
      </c>
      <c r="S171" s="347">
        <f t="shared" si="0"/>
        <v>180000</v>
      </c>
      <c r="T171" s="348"/>
      <c r="U171" s="56"/>
    </row>
    <row r="172" spans="2:21">
      <c r="B172" s="396"/>
      <c r="C172" s="396"/>
      <c r="D172" s="396"/>
      <c r="E172" s="396"/>
      <c r="F172" s="172" t="s">
        <v>275</v>
      </c>
      <c r="G172" s="173" t="s">
        <v>153</v>
      </c>
      <c r="H172" s="174"/>
      <c r="I172" s="388" t="s">
        <v>336</v>
      </c>
      <c r="J172" s="388"/>
      <c r="K172" s="388"/>
      <c r="L172" s="388"/>
      <c r="M172" s="388"/>
      <c r="N172" s="388"/>
      <c r="O172" s="389"/>
      <c r="P172" s="388"/>
      <c r="Q172" s="213">
        <v>5</v>
      </c>
      <c r="R172" s="175">
        <v>42000</v>
      </c>
      <c r="S172" s="347">
        <f t="shared" si="0"/>
        <v>210000</v>
      </c>
      <c r="T172" s="348"/>
      <c r="U172" s="56"/>
    </row>
    <row r="173" spans="2:21">
      <c r="B173" s="396"/>
      <c r="C173" s="396"/>
      <c r="D173" s="396"/>
      <c r="E173" s="396"/>
      <c r="F173" s="172" t="s">
        <v>275</v>
      </c>
      <c r="G173" s="173" t="s">
        <v>153</v>
      </c>
      <c r="H173" s="174"/>
      <c r="I173" s="388" t="s">
        <v>337</v>
      </c>
      <c r="J173" s="388"/>
      <c r="K173" s="388"/>
      <c r="L173" s="388"/>
      <c r="M173" s="388"/>
      <c r="N173" s="388"/>
      <c r="O173" s="389"/>
      <c r="P173" s="388"/>
      <c r="Q173" s="213">
        <v>5</v>
      </c>
      <c r="R173" s="175">
        <v>65000</v>
      </c>
      <c r="S173" s="347">
        <f t="shared" si="0"/>
        <v>325000</v>
      </c>
      <c r="T173" s="348"/>
      <c r="U173" s="56"/>
    </row>
    <row r="174" spans="2:21" ht="16.5" thickBot="1">
      <c r="B174" s="396"/>
      <c r="C174" s="396"/>
      <c r="D174" s="396"/>
      <c r="E174" s="396"/>
      <c r="F174" s="172" t="s">
        <v>275</v>
      </c>
      <c r="G174" s="173" t="s">
        <v>153</v>
      </c>
      <c r="H174" s="174"/>
      <c r="I174" s="390" t="s">
        <v>338</v>
      </c>
      <c r="J174" s="390"/>
      <c r="K174" s="390"/>
      <c r="L174" s="390"/>
      <c r="M174" s="390"/>
      <c r="N174" s="390"/>
      <c r="O174" s="389"/>
      <c r="P174" s="390"/>
      <c r="Q174" s="213">
        <v>5</v>
      </c>
      <c r="R174" s="175">
        <v>49000</v>
      </c>
      <c r="S174" s="347">
        <f t="shared" si="0"/>
        <v>245000</v>
      </c>
      <c r="T174" s="348"/>
      <c r="U174" s="56"/>
    </row>
    <row r="175" spans="2:21" ht="16.5" thickBot="1">
      <c r="B175" s="396"/>
      <c r="C175" s="396"/>
      <c r="D175" s="396"/>
      <c r="E175" s="396"/>
      <c r="F175" s="172" t="s">
        <v>150</v>
      </c>
      <c r="G175" s="173" t="s">
        <v>153</v>
      </c>
      <c r="H175" s="174"/>
      <c r="I175" s="214" t="s">
        <v>357</v>
      </c>
      <c r="J175" s="215"/>
      <c r="K175" s="215"/>
      <c r="L175" s="215"/>
      <c r="M175" s="215"/>
      <c r="N175" s="215"/>
      <c r="O175" s="215"/>
      <c r="P175" s="216"/>
      <c r="Q175" s="213">
        <v>6</v>
      </c>
      <c r="R175" s="175">
        <v>30000</v>
      </c>
      <c r="S175" s="347">
        <f t="shared" ref="S175" si="4">Q175*R175</f>
        <v>180000</v>
      </c>
      <c r="T175" s="348"/>
      <c r="U175" s="56"/>
    </row>
    <row r="176" spans="2:21" ht="16.5" thickBot="1">
      <c r="B176" s="396"/>
      <c r="C176" s="396"/>
      <c r="D176" s="396"/>
      <c r="E176" s="396"/>
      <c r="F176" s="172" t="s">
        <v>275</v>
      </c>
      <c r="G176" s="173" t="s">
        <v>153</v>
      </c>
      <c r="H176" s="174"/>
      <c r="I176" s="390" t="s">
        <v>156</v>
      </c>
      <c r="J176" s="390"/>
      <c r="K176" s="390"/>
      <c r="L176" s="390"/>
      <c r="M176" s="390"/>
      <c r="N176" s="390"/>
      <c r="O176" s="389"/>
      <c r="P176" s="390"/>
      <c r="Q176" s="213">
        <v>5</v>
      </c>
      <c r="R176" s="175">
        <v>25000</v>
      </c>
      <c r="S176" s="347">
        <f t="shared" si="0"/>
        <v>125000</v>
      </c>
      <c r="T176" s="348"/>
      <c r="U176" s="56"/>
    </row>
    <row r="177" spans="2:21">
      <c r="B177" s="396"/>
      <c r="C177" s="396"/>
      <c r="D177" s="396"/>
      <c r="E177" s="396"/>
      <c r="F177" s="172" t="s">
        <v>275</v>
      </c>
      <c r="G177" s="173" t="s">
        <v>153</v>
      </c>
      <c r="H177" s="174"/>
      <c r="I177" s="390" t="s">
        <v>339</v>
      </c>
      <c r="J177" s="390"/>
      <c r="K177" s="390"/>
      <c r="L177" s="390"/>
      <c r="M177" s="390"/>
      <c r="N177" s="390"/>
      <c r="O177" s="389"/>
      <c r="P177" s="390"/>
      <c r="Q177" s="213">
        <v>1</v>
      </c>
      <c r="R177" s="175">
        <v>25000</v>
      </c>
      <c r="S177" s="347">
        <f t="shared" si="0"/>
        <v>25000</v>
      </c>
      <c r="T177" s="348"/>
      <c r="U177" s="56"/>
    </row>
    <row r="178" spans="2:21">
      <c r="B178" s="396"/>
      <c r="C178" s="396"/>
      <c r="D178" s="396"/>
      <c r="E178" s="396"/>
      <c r="F178" s="172" t="s">
        <v>275</v>
      </c>
      <c r="G178" s="173" t="s">
        <v>153</v>
      </c>
      <c r="H178" s="174"/>
      <c r="I178" s="390" t="s">
        <v>340</v>
      </c>
      <c r="J178" s="390"/>
      <c r="K178" s="390"/>
      <c r="L178" s="390"/>
      <c r="M178" s="390"/>
      <c r="N178" s="390"/>
      <c r="O178" s="389"/>
      <c r="P178" s="390"/>
      <c r="Q178" s="213">
        <v>1</v>
      </c>
      <c r="R178" s="175">
        <v>32000</v>
      </c>
      <c r="S178" s="347">
        <f t="shared" si="0"/>
        <v>32000</v>
      </c>
      <c r="T178" s="348"/>
      <c r="U178" s="56"/>
    </row>
    <row r="179" spans="2:21">
      <c r="B179" s="396"/>
      <c r="C179" s="396"/>
      <c r="D179" s="396"/>
      <c r="E179" s="396"/>
      <c r="F179" s="172" t="s">
        <v>275</v>
      </c>
      <c r="G179" s="173" t="s">
        <v>153</v>
      </c>
      <c r="H179" s="174"/>
      <c r="I179" s="390" t="s">
        <v>341</v>
      </c>
      <c r="J179" s="390"/>
      <c r="K179" s="390"/>
      <c r="L179" s="390"/>
      <c r="M179" s="390"/>
      <c r="N179" s="390"/>
      <c r="O179" s="389"/>
      <c r="P179" s="390"/>
      <c r="Q179" s="213">
        <v>1</v>
      </c>
      <c r="R179" s="175">
        <v>85000</v>
      </c>
      <c r="S179" s="347">
        <f t="shared" si="0"/>
        <v>85000</v>
      </c>
      <c r="T179" s="348"/>
      <c r="U179" s="56"/>
    </row>
    <row r="180" spans="2:21">
      <c r="B180" s="396"/>
      <c r="C180" s="396"/>
      <c r="D180" s="396"/>
      <c r="E180" s="396"/>
      <c r="F180" s="172" t="s">
        <v>275</v>
      </c>
      <c r="G180" s="173" t="s">
        <v>153</v>
      </c>
      <c r="H180" s="174"/>
      <c r="I180" s="390" t="s">
        <v>342</v>
      </c>
      <c r="J180" s="390"/>
      <c r="K180" s="390"/>
      <c r="L180" s="390"/>
      <c r="M180" s="390"/>
      <c r="N180" s="390"/>
      <c r="O180" s="389"/>
      <c r="P180" s="390"/>
      <c r="Q180" s="213">
        <v>3</v>
      </c>
      <c r="R180" s="175">
        <v>23000</v>
      </c>
      <c r="S180" s="347">
        <f t="shared" si="0"/>
        <v>69000</v>
      </c>
      <c r="T180" s="348"/>
      <c r="U180" s="56"/>
    </row>
    <row r="181" spans="2:21">
      <c r="B181" s="396"/>
      <c r="C181" s="396"/>
      <c r="D181" s="396"/>
      <c r="E181" s="396"/>
      <c r="F181" s="172" t="s">
        <v>275</v>
      </c>
      <c r="G181" s="173" t="s">
        <v>153</v>
      </c>
      <c r="H181" s="174"/>
      <c r="I181" s="390" t="s">
        <v>343</v>
      </c>
      <c r="J181" s="390"/>
      <c r="K181" s="390"/>
      <c r="L181" s="390"/>
      <c r="M181" s="390"/>
      <c r="N181" s="390"/>
      <c r="O181" s="389"/>
      <c r="P181" s="390"/>
      <c r="Q181" s="213">
        <v>2</v>
      </c>
      <c r="R181" s="175">
        <v>45000</v>
      </c>
      <c r="S181" s="347">
        <f t="shared" si="0"/>
        <v>90000</v>
      </c>
      <c r="T181" s="348"/>
      <c r="U181" s="56"/>
    </row>
    <row r="182" spans="2:21">
      <c r="B182" s="396"/>
      <c r="C182" s="396"/>
      <c r="D182" s="396"/>
      <c r="E182" s="396"/>
      <c r="F182" s="172" t="s">
        <v>275</v>
      </c>
      <c r="G182" s="173" t="s">
        <v>153</v>
      </c>
      <c r="H182" s="174"/>
      <c r="I182" s="390" t="s">
        <v>344</v>
      </c>
      <c r="J182" s="390"/>
      <c r="K182" s="390"/>
      <c r="L182" s="390"/>
      <c r="M182" s="390"/>
      <c r="N182" s="390"/>
      <c r="O182" s="389"/>
      <c r="P182" s="390"/>
      <c r="Q182" s="213">
        <v>2</v>
      </c>
      <c r="R182" s="175">
        <v>37000</v>
      </c>
      <c r="S182" s="347">
        <f t="shared" si="0"/>
        <v>74000</v>
      </c>
      <c r="T182" s="348"/>
      <c r="U182" s="56"/>
    </row>
    <row r="183" spans="2:21">
      <c r="B183" s="396"/>
      <c r="C183" s="396"/>
      <c r="D183" s="396"/>
      <c r="E183" s="396"/>
      <c r="F183" s="172" t="s">
        <v>275</v>
      </c>
      <c r="G183" s="173" t="s">
        <v>153</v>
      </c>
      <c r="H183" s="174"/>
      <c r="I183" s="388" t="s">
        <v>345</v>
      </c>
      <c r="J183" s="388"/>
      <c r="K183" s="388"/>
      <c r="L183" s="388"/>
      <c r="M183" s="388"/>
      <c r="N183" s="388"/>
      <c r="O183" s="389"/>
      <c r="P183" s="388"/>
      <c r="Q183" s="213">
        <v>5</v>
      </c>
      <c r="R183" s="175">
        <v>23000</v>
      </c>
      <c r="S183" s="347">
        <f t="shared" si="0"/>
        <v>115000</v>
      </c>
      <c r="T183" s="348"/>
      <c r="U183" s="56"/>
    </row>
    <row r="184" spans="2:21">
      <c r="B184" s="396"/>
      <c r="C184" s="396"/>
      <c r="D184" s="396"/>
      <c r="E184" s="396"/>
      <c r="F184" s="172" t="s">
        <v>275</v>
      </c>
      <c r="G184" s="173" t="s">
        <v>153</v>
      </c>
      <c r="H184" s="174"/>
      <c r="I184" s="388" t="s">
        <v>346</v>
      </c>
      <c r="J184" s="388"/>
      <c r="K184" s="388"/>
      <c r="L184" s="388"/>
      <c r="M184" s="388"/>
      <c r="N184" s="388"/>
      <c r="O184" s="389"/>
      <c r="P184" s="388"/>
      <c r="Q184" s="213">
        <v>2</v>
      </c>
      <c r="R184" s="175">
        <v>42000</v>
      </c>
      <c r="S184" s="347">
        <f t="shared" si="0"/>
        <v>84000</v>
      </c>
      <c r="T184" s="348"/>
      <c r="U184" s="56"/>
    </row>
    <row r="185" spans="2:21">
      <c r="B185" s="396"/>
      <c r="C185" s="396"/>
      <c r="D185" s="396"/>
      <c r="E185" s="396"/>
      <c r="F185" s="172" t="s">
        <v>275</v>
      </c>
      <c r="G185" s="173" t="s">
        <v>153</v>
      </c>
      <c r="H185" s="174"/>
      <c r="I185" s="388" t="s">
        <v>347</v>
      </c>
      <c r="J185" s="388"/>
      <c r="K185" s="388"/>
      <c r="L185" s="388"/>
      <c r="M185" s="388"/>
      <c r="N185" s="388"/>
      <c r="O185" s="389"/>
      <c r="P185" s="388"/>
      <c r="Q185" s="213">
        <v>2</v>
      </c>
      <c r="R185" s="175">
        <v>480000</v>
      </c>
      <c r="S185" s="347">
        <f t="shared" si="0"/>
        <v>960000</v>
      </c>
      <c r="T185" s="348"/>
      <c r="U185" s="56"/>
    </row>
    <row r="186" spans="2:21" ht="20.25" customHeight="1">
      <c r="B186" s="396"/>
      <c r="C186" s="396"/>
      <c r="D186" s="396"/>
      <c r="E186" s="396"/>
      <c r="F186" s="172" t="s">
        <v>275</v>
      </c>
      <c r="G186" s="173" t="s">
        <v>153</v>
      </c>
      <c r="H186" s="174"/>
      <c r="I186" s="388" t="s">
        <v>348</v>
      </c>
      <c r="J186" s="388"/>
      <c r="K186" s="388"/>
      <c r="L186" s="388"/>
      <c r="M186" s="388"/>
      <c r="N186" s="388"/>
      <c r="O186" s="389"/>
      <c r="P186" s="388"/>
      <c r="Q186" s="213">
        <v>5</v>
      </c>
      <c r="R186" s="175">
        <v>50000</v>
      </c>
      <c r="S186" s="347">
        <f t="shared" si="0"/>
        <v>250000</v>
      </c>
      <c r="T186" s="348"/>
      <c r="U186" s="56"/>
    </row>
    <row r="187" spans="2:21">
      <c r="B187" s="396"/>
      <c r="C187" s="396"/>
      <c r="D187" s="396"/>
      <c r="E187" s="396"/>
      <c r="F187" s="172" t="s">
        <v>275</v>
      </c>
      <c r="G187" s="173" t="s">
        <v>153</v>
      </c>
      <c r="H187" s="174"/>
      <c r="I187" s="388" t="s">
        <v>349</v>
      </c>
      <c r="J187" s="388"/>
      <c r="K187" s="388"/>
      <c r="L187" s="388"/>
      <c r="M187" s="388"/>
      <c r="N187" s="388"/>
      <c r="O187" s="389"/>
      <c r="P187" s="388"/>
      <c r="Q187" s="213">
        <v>1</v>
      </c>
      <c r="R187" s="175">
        <v>80000</v>
      </c>
      <c r="S187" s="347">
        <f t="shared" si="0"/>
        <v>80000</v>
      </c>
      <c r="T187" s="348"/>
      <c r="U187" s="56"/>
    </row>
    <row r="188" spans="2:21">
      <c r="B188" s="396"/>
      <c r="C188" s="396"/>
      <c r="D188" s="396"/>
      <c r="E188" s="396"/>
      <c r="F188" s="172" t="s">
        <v>275</v>
      </c>
      <c r="G188" s="173" t="s">
        <v>153</v>
      </c>
      <c r="H188" s="174"/>
      <c r="I188" s="388" t="s">
        <v>350</v>
      </c>
      <c r="J188" s="388"/>
      <c r="K188" s="388"/>
      <c r="L188" s="388"/>
      <c r="M188" s="388"/>
      <c r="N188" s="388"/>
      <c r="O188" s="389"/>
      <c r="P188" s="388"/>
      <c r="Q188" s="213">
        <v>1</v>
      </c>
      <c r="R188" s="175">
        <v>77000</v>
      </c>
      <c r="S188" s="347">
        <f t="shared" si="0"/>
        <v>77000</v>
      </c>
      <c r="T188" s="348"/>
      <c r="U188" s="56"/>
    </row>
    <row r="189" spans="2:21" ht="16.5" thickBot="1">
      <c r="B189" s="391"/>
      <c r="C189" s="391"/>
      <c r="D189" s="391"/>
      <c r="E189" s="391"/>
      <c r="F189" s="119"/>
      <c r="G189" s="119"/>
      <c r="H189" s="119"/>
      <c r="I189" s="120"/>
      <c r="J189" s="119"/>
      <c r="K189" s="119"/>
      <c r="L189" s="119"/>
      <c r="M189" s="119"/>
      <c r="N189" s="119"/>
      <c r="O189" s="135"/>
      <c r="P189" s="392" t="s">
        <v>157</v>
      </c>
      <c r="Q189" s="393"/>
      <c r="R189" s="393"/>
      <c r="S189" s="394">
        <f>SUM(S114:T188)</f>
        <v>33096400</v>
      </c>
      <c r="T189" s="395"/>
      <c r="U189" s="121"/>
    </row>
  </sheetData>
  <sheetProtection selectLockedCells="1" selectUnlockedCells="1"/>
  <mergeCells count="360">
    <mergeCell ref="S167:T167"/>
    <mergeCell ref="S168:T168"/>
    <mergeCell ref="S169:T169"/>
    <mergeCell ref="S175:T175"/>
    <mergeCell ref="I132:P132"/>
    <mergeCell ref="S157:T157"/>
    <mergeCell ref="S159:T159"/>
    <mergeCell ref="S160:T160"/>
    <mergeCell ref="S161:T161"/>
    <mergeCell ref="S147:T147"/>
    <mergeCell ref="S162:T162"/>
    <mergeCell ref="S163:T163"/>
    <mergeCell ref="S158:T158"/>
    <mergeCell ref="S132:T132"/>
    <mergeCell ref="S134:T134"/>
    <mergeCell ref="S135:T135"/>
    <mergeCell ref="S136:T136"/>
    <mergeCell ref="S137:T137"/>
    <mergeCell ref="S138:T138"/>
    <mergeCell ref="S139:T139"/>
    <mergeCell ref="S140:T140"/>
    <mergeCell ref="S144:T144"/>
    <mergeCell ref="S145:T145"/>
    <mergeCell ref="S146:T146"/>
    <mergeCell ref="S148:T148"/>
    <mergeCell ref="S149:T149"/>
    <mergeCell ref="S150:T150"/>
    <mergeCell ref="S164:T164"/>
    <mergeCell ref="S165:T165"/>
    <mergeCell ref="S166:T166"/>
    <mergeCell ref="S151:T151"/>
    <mergeCell ref="S152:T152"/>
    <mergeCell ref="S153:T153"/>
    <mergeCell ref="S154:T154"/>
    <mergeCell ref="S155:T155"/>
    <mergeCell ref="S156:T156"/>
    <mergeCell ref="B124:E128"/>
    <mergeCell ref="B129:E133"/>
    <mergeCell ref="B119:E123"/>
    <mergeCell ref="I130:P130"/>
    <mergeCell ref="B134:E149"/>
    <mergeCell ref="B150:E169"/>
    <mergeCell ref="I162:P162"/>
    <mergeCell ref="S124:T124"/>
    <mergeCell ref="I125:P125"/>
    <mergeCell ref="S125:T125"/>
    <mergeCell ref="I126:P126"/>
    <mergeCell ref="S126:T126"/>
    <mergeCell ref="S131:T131"/>
    <mergeCell ref="S133:T133"/>
    <mergeCell ref="I119:P119"/>
    <mergeCell ref="S141:T141"/>
    <mergeCell ref="S142:T142"/>
    <mergeCell ref="S143:T143"/>
    <mergeCell ref="I127:P127"/>
    <mergeCell ref="S127:T127"/>
    <mergeCell ref="I128:P128"/>
    <mergeCell ref="S128:T128"/>
    <mergeCell ref="S129:T129"/>
    <mergeCell ref="S130:T130"/>
    <mergeCell ref="B189:E189"/>
    <mergeCell ref="P189:R189"/>
    <mergeCell ref="S189:T189"/>
    <mergeCell ref="I188:P188"/>
    <mergeCell ref="S188:T188"/>
    <mergeCell ref="B170:E188"/>
    <mergeCell ref="I170:P170"/>
    <mergeCell ref="S170:T170"/>
    <mergeCell ref="I171:P171"/>
    <mergeCell ref="S171:T171"/>
    <mergeCell ref="I172:P172"/>
    <mergeCell ref="S172:T172"/>
    <mergeCell ref="I173:P173"/>
    <mergeCell ref="S173:T173"/>
    <mergeCell ref="I185:P185"/>
    <mergeCell ref="S185:T185"/>
    <mergeCell ref="I186:P186"/>
    <mergeCell ref="S186:T186"/>
    <mergeCell ref="I187:P187"/>
    <mergeCell ref="S187:T187"/>
    <mergeCell ref="I182:P182"/>
    <mergeCell ref="S182:T182"/>
    <mergeCell ref="I183:P183"/>
    <mergeCell ref="S183:T183"/>
    <mergeCell ref="I184:P184"/>
    <mergeCell ref="S184:T184"/>
    <mergeCell ref="I179:P179"/>
    <mergeCell ref="S179:T179"/>
    <mergeCell ref="I180:P180"/>
    <mergeCell ref="S180:T180"/>
    <mergeCell ref="I181:P181"/>
    <mergeCell ref="S181:T181"/>
    <mergeCell ref="S174:T174"/>
    <mergeCell ref="I176:P176"/>
    <mergeCell ref="S176:T176"/>
    <mergeCell ref="I177:P177"/>
    <mergeCell ref="S177:T177"/>
    <mergeCell ref="I178:P178"/>
    <mergeCell ref="S178:T178"/>
    <mergeCell ref="I174:P174"/>
    <mergeCell ref="I122:P122"/>
    <mergeCell ref="S122:T122"/>
    <mergeCell ref="I123:P123"/>
    <mergeCell ref="S123:T123"/>
    <mergeCell ref="B110:E110"/>
    <mergeCell ref="I110:P110"/>
    <mergeCell ref="S110:T110"/>
    <mergeCell ref="I114:P114"/>
    <mergeCell ref="S114:T114"/>
    <mergeCell ref="S115:T115"/>
    <mergeCell ref="S116:T116"/>
    <mergeCell ref="I121:P121"/>
    <mergeCell ref="S121:T121"/>
    <mergeCell ref="I113:P113"/>
    <mergeCell ref="S113:T113"/>
    <mergeCell ref="I112:P112"/>
    <mergeCell ref="S111:T111"/>
    <mergeCell ref="B111:E118"/>
    <mergeCell ref="I111:P111"/>
    <mergeCell ref="S112:T112"/>
    <mergeCell ref="S119:T119"/>
    <mergeCell ref="I120:P120"/>
    <mergeCell ref="S120:T120"/>
    <mergeCell ref="S117:T117"/>
    <mergeCell ref="S118:T118"/>
    <mergeCell ref="B107:T107"/>
    <mergeCell ref="B108:E109"/>
    <mergeCell ref="F108:F109"/>
    <mergeCell ref="G108:G109"/>
    <mergeCell ref="I108:P109"/>
    <mergeCell ref="Q108:Q109"/>
    <mergeCell ref="K105:N105"/>
    <mergeCell ref="O105:S105"/>
    <mergeCell ref="C105:F105"/>
    <mergeCell ref="B100:B105"/>
    <mergeCell ref="C100:F104"/>
    <mergeCell ref="O101:S101"/>
    <mergeCell ref="K102:N102"/>
    <mergeCell ref="O102:S102"/>
    <mergeCell ref="K103:N103"/>
    <mergeCell ref="O103:S103"/>
    <mergeCell ref="K104:N104"/>
    <mergeCell ref="O104:S104"/>
    <mergeCell ref="K100:N100"/>
    <mergeCell ref="O100:S100"/>
    <mergeCell ref="K101:N101"/>
    <mergeCell ref="R108:R109"/>
    <mergeCell ref="S108:T109"/>
    <mergeCell ref="K94:N94"/>
    <mergeCell ref="O94:S94"/>
    <mergeCell ref="K90:N90"/>
    <mergeCell ref="O90:S90"/>
    <mergeCell ref="B96:B99"/>
    <mergeCell ref="G96:G99"/>
    <mergeCell ref="K96:N96"/>
    <mergeCell ref="O96:S96"/>
    <mergeCell ref="K98:N98"/>
    <mergeCell ref="O98:S98"/>
    <mergeCell ref="C98:F99"/>
    <mergeCell ref="K97:N97"/>
    <mergeCell ref="O97:S97"/>
    <mergeCell ref="K99:N99"/>
    <mergeCell ref="O99:S99"/>
    <mergeCell ref="C96:F97"/>
    <mergeCell ref="C87:F91"/>
    <mergeCell ref="K85:N85"/>
    <mergeCell ref="O85:S85"/>
    <mergeCell ref="K86:N86"/>
    <mergeCell ref="O86:S86"/>
    <mergeCell ref="B87:B95"/>
    <mergeCell ref="G87:G95"/>
    <mergeCell ref="K87:N87"/>
    <mergeCell ref="O87:S87"/>
    <mergeCell ref="K88:N88"/>
    <mergeCell ref="O88:S88"/>
    <mergeCell ref="K89:N89"/>
    <mergeCell ref="O89:S89"/>
    <mergeCell ref="K92:N92"/>
    <mergeCell ref="O92:S92"/>
    <mergeCell ref="C92:F95"/>
    <mergeCell ref="K95:N95"/>
    <mergeCell ref="O95:S95"/>
    <mergeCell ref="K91:N91"/>
    <mergeCell ref="O91:S91"/>
    <mergeCell ref="C81:F86"/>
    <mergeCell ref="B80:B86"/>
    <mergeCell ref="G80:G86"/>
    <mergeCell ref="K93:N93"/>
    <mergeCell ref="O93:S93"/>
    <mergeCell ref="K77:N77"/>
    <mergeCell ref="O77:S77"/>
    <mergeCell ref="B75:B79"/>
    <mergeCell ref="V81:Z81"/>
    <mergeCell ref="V83:Z83"/>
    <mergeCell ref="V84:Z84"/>
    <mergeCell ref="K81:N81"/>
    <mergeCell ref="K83:N83"/>
    <mergeCell ref="K84:N84"/>
    <mergeCell ref="K82:N82"/>
    <mergeCell ref="V82:Z82"/>
    <mergeCell ref="K80:N80"/>
    <mergeCell ref="O80:S80"/>
    <mergeCell ref="O81:S81"/>
    <mergeCell ref="O82:S82"/>
    <mergeCell ref="O83:S83"/>
    <mergeCell ref="O84:S84"/>
    <mergeCell ref="C80:F80"/>
    <mergeCell ref="O75:S75"/>
    <mergeCell ref="K75:N75"/>
    <mergeCell ref="C75:F79"/>
    <mergeCell ref="K79:N79"/>
    <mergeCell ref="O79:S79"/>
    <mergeCell ref="O76:S76"/>
    <mergeCell ref="B72:T72"/>
    <mergeCell ref="B73:B74"/>
    <mergeCell ref="C73:F74"/>
    <mergeCell ref="G73:H73"/>
    <mergeCell ref="I73:I74"/>
    <mergeCell ref="J73:N73"/>
    <mergeCell ref="K74:N74"/>
    <mergeCell ref="O74:S74"/>
    <mergeCell ref="O73:T73"/>
    <mergeCell ref="C70:F70"/>
    <mergeCell ref="I70:K70"/>
    <mergeCell ref="P70:T70"/>
    <mergeCell ref="C71:F71"/>
    <mergeCell ref="I71:K71"/>
    <mergeCell ref="P71:T71"/>
    <mergeCell ref="C68:F68"/>
    <mergeCell ref="I68:K68"/>
    <mergeCell ref="P68:T68"/>
    <mergeCell ref="C69:F69"/>
    <mergeCell ref="I69:K69"/>
    <mergeCell ref="P69:T69"/>
    <mergeCell ref="L69:O69"/>
    <mergeCell ref="L68:O68"/>
    <mergeCell ref="L71:O71"/>
    <mergeCell ref="L70:O70"/>
    <mergeCell ref="C66:F66"/>
    <mergeCell ref="I66:K66"/>
    <mergeCell ref="P66:T66"/>
    <mergeCell ref="C67:F67"/>
    <mergeCell ref="I67:K67"/>
    <mergeCell ref="P67:T67"/>
    <mergeCell ref="C64:F64"/>
    <mergeCell ref="I64:K64"/>
    <mergeCell ref="P64:T64"/>
    <mergeCell ref="C65:F65"/>
    <mergeCell ref="I65:K65"/>
    <mergeCell ref="P65:T65"/>
    <mergeCell ref="L65:O65"/>
    <mergeCell ref="L64:O64"/>
    <mergeCell ref="L67:O67"/>
    <mergeCell ref="L66:O66"/>
    <mergeCell ref="C62:F62"/>
    <mergeCell ref="I62:K62"/>
    <mergeCell ref="P62:T62"/>
    <mergeCell ref="C63:F63"/>
    <mergeCell ref="I63:K63"/>
    <mergeCell ref="P63:T63"/>
    <mergeCell ref="C60:F60"/>
    <mergeCell ref="I60:K60"/>
    <mergeCell ref="P60:T60"/>
    <mergeCell ref="C61:F61"/>
    <mergeCell ref="I61:K61"/>
    <mergeCell ref="P61:T61"/>
    <mergeCell ref="L61:O61"/>
    <mergeCell ref="L60:O60"/>
    <mergeCell ref="L63:O63"/>
    <mergeCell ref="L62:O62"/>
    <mergeCell ref="B57:T57"/>
    <mergeCell ref="C58:F58"/>
    <mergeCell ref="I58:K58"/>
    <mergeCell ref="P58:T58"/>
    <mergeCell ref="C59:F59"/>
    <mergeCell ref="I59:K59"/>
    <mergeCell ref="P59:T59"/>
    <mergeCell ref="L59:O59"/>
    <mergeCell ref="L58:O58"/>
    <mergeCell ref="P53:T53"/>
    <mergeCell ref="B54:T54"/>
    <mergeCell ref="C55:E55"/>
    <mergeCell ref="F55:K55"/>
    <mergeCell ref="L55:T55"/>
    <mergeCell ref="C50:K50"/>
    <mergeCell ref="L50:M50"/>
    <mergeCell ref="N50:T50"/>
    <mergeCell ref="B51:T51"/>
    <mergeCell ref="P52:T52"/>
    <mergeCell ref="B52:O52"/>
    <mergeCell ref="B53:O53"/>
    <mergeCell ref="P47:T47"/>
    <mergeCell ref="B48:T48"/>
    <mergeCell ref="B49:T49"/>
    <mergeCell ref="B42:T42"/>
    <mergeCell ref="P43:T43"/>
    <mergeCell ref="P44:T44"/>
    <mergeCell ref="P45:T45"/>
    <mergeCell ref="B45:O45"/>
    <mergeCell ref="B44:O44"/>
    <mergeCell ref="B43:O43"/>
    <mergeCell ref="B47:O47"/>
    <mergeCell ref="B46:O46"/>
    <mergeCell ref="B35:T35"/>
    <mergeCell ref="B37:T37"/>
    <mergeCell ref="B30:T30"/>
    <mergeCell ref="B31:T31"/>
    <mergeCell ref="B32:T32"/>
    <mergeCell ref="B33:T33"/>
    <mergeCell ref="B34:T34"/>
    <mergeCell ref="P46:T46"/>
    <mergeCell ref="B24:T24"/>
    <mergeCell ref="B25:C25"/>
    <mergeCell ref="D25:T25"/>
    <mergeCell ref="B26:B29"/>
    <mergeCell ref="D26:T26"/>
    <mergeCell ref="D27:T27"/>
    <mergeCell ref="D28:T28"/>
    <mergeCell ref="D29:T29"/>
    <mergeCell ref="B22:T22"/>
    <mergeCell ref="B23:T23"/>
    <mergeCell ref="C12:T12"/>
    <mergeCell ref="B13:T13"/>
    <mergeCell ref="B14:T14"/>
    <mergeCell ref="B15:T15"/>
    <mergeCell ref="B16:T16"/>
    <mergeCell ref="B17:T17"/>
    <mergeCell ref="B6:T6"/>
    <mergeCell ref="B7:T7"/>
    <mergeCell ref="B8:D8"/>
    <mergeCell ref="E8:F8"/>
    <mergeCell ref="G8:T8"/>
    <mergeCell ref="B18:T18"/>
    <mergeCell ref="B19:T19"/>
    <mergeCell ref="B20:T20"/>
    <mergeCell ref="B21:T21"/>
    <mergeCell ref="K76:N76"/>
    <mergeCell ref="O78:S78"/>
    <mergeCell ref="K78:N78"/>
    <mergeCell ref="G75:G79"/>
    <mergeCell ref="B36:T36"/>
    <mergeCell ref="G100:G104"/>
    <mergeCell ref="B2:T2"/>
    <mergeCell ref="B3:Q3"/>
    <mergeCell ref="R3:T3"/>
    <mergeCell ref="C4:E4"/>
    <mergeCell ref="G4:I4"/>
    <mergeCell ref="J4:K4"/>
    <mergeCell ref="L4:N4"/>
    <mergeCell ref="O4:P4"/>
    <mergeCell ref="Q4:T4"/>
    <mergeCell ref="B9:D9"/>
    <mergeCell ref="E9:F9"/>
    <mergeCell ref="M9:T9"/>
    <mergeCell ref="B10:D10"/>
    <mergeCell ref="E10:F10"/>
    <mergeCell ref="B11:D11"/>
    <mergeCell ref="E11:F11"/>
    <mergeCell ref="G11:T11"/>
    <mergeCell ref="C5:T5"/>
  </mergeCells>
  <dataValidations count="9">
    <dataValidation type="list" allowBlank="1" showInputMessage="1" showErrorMessage="1" sqref="B59" xr:uid="{96213F43-CE4F-4C6A-8AB6-B9503984ADF9}">
      <formula1>#REF!</formula1>
    </dataValidation>
    <dataValidation type="list" allowBlank="1" showInputMessage="1" showErrorMessage="1" sqref="B75:B79 B87:B95" xr:uid="{73BA8CC8-E823-4EAD-928A-F40F4DCEF55E}">
      <formula1>Fase_del_proyecto</formula1>
    </dataValidation>
    <dataValidation type="list" allowBlank="1" showInputMessage="1" showErrorMessage="1" sqref="B60:B71" xr:uid="{EDF7BB3E-9DE4-4A08-838F-52EEF4D729DD}">
      <formula1>Tipos_de_usuario</formula1>
    </dataValidation>
    <dataValidation type="list" allowBlank="1" showInputMessage="1" showErrorMessage="1" sqref="P43:U47" xr:uid="{7C7A64F7-1DB6-4ECE-8E9C-DD2B2266E9B6}">
      <formula1>Innovación_tecnológica</formula1>
    </dataValidation>
    <dataValidation type="list" allowBlank="1" showInputMessage="1" showErrorMessage="1" sqref="P52:U53 U65 U77 U89 U101" xr:uid="{C0F602D4-EE89-44BC-B0FD-68239DE8D6EE}">
      <formula1>Valoración_productiva</formula1>
    </dataValidation>
    <dataValidation type="list" allowBlank="1" showInputMessage="1" showErrorMessage="1" sqref="J75:J105" xr:uid="{35D94769-811E-4EC2-817C-FE17CDF6E873}">
      <formula1>Tipo_competencia</formula1>
    </dataValidation>
    <dataValidation type="list" allowBlank="1" showInputMessage="1" showErrorMessage="1" sqref="I75:I105" xr:uid="{10DE2493-9CDB-4A11-9A08-2BE00F7916F4}">
      <formula1>Modalidad_formación</formula1>
    </dataValidation>
    <dataValidation type="list" allowBlank="1" showInputMessage="1" showErrorMessage="1" sqref="G114:H188 G111:G113" xr:uid="{520D651E-B20C-4839-A765-5471E381125A}">
      <formula1>Rubro_presupuestal</formula1>
    </dataValidation>
    <dataValidation type="list" allowBlank="1" showInputMessage="1" showErrorMessage="1" sqref="F111:F189" xr:uid="{D4BA1E65-E4BE-4616-8C4C-2DF132F32CA1}">
      <formula1>Tipo_de_recurso</formula1>
    </dataValidation>
  </dataValidations>
  <printOptions horizontalCentered="1"/>
  <pageMargins left="0.30499999999999999" right="0.39370078740157483" top="0.39370078740157483" bottom="0.39370078740157483" header="0" footer="0"/>
  <pageSetup scale="36" fitToHeight="0" orientation="landscape" r:id="rId1"/>
  <headerFooter>
    <oddFooter>&amp;R&amp;"-,Cursiva"Documento de apoyo
No controlado</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7305D-208A-49F6-AF3B-27647BECA370}">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5684-4810-4419-9D01-2A0AB75CFFD6}">
  <dimension ref="A1:AR10"/>
  <sheetViews>
    <sheetView workbookViewId="0">
      <selection activeCell="N13" sqref="N13"/>
    </sheetView>
  </sheetViews>
  <sheetFormatPr baseColWidth="10" defaultColWidth="9.140625" defaultRowHeight="15"/>
  <cols>
    <col min="1" max="2" width="4.28515625" customWidth="1"/>
    <col min="3" max="14" width="2.140625" customWidth="1"/>
    <col min="15" max="16" width="2" customWidth="1"/>
    <col min="17" max="21" width="1.42578125" customWidth="1"/>
    <col min="22" max="24" width="2" customWidth="1"/>
    <col min="25" max="35" width="5.140625" customWidth="1"/>
    <col min="36" max="38" width="2.5703125" customWidth="1"/>
    <col min="39" max="39" width="4" customWidth="1"/>
    <col min="40" max="40" width="3.42578125" customWidth="1"/>
    <col min="41" max="44" width="4.5703125" customWidth="1"/>
  </cols>
  <sheetData>
    <row r="1" spans="1:44">
      <c r="A1" s="424" t="s">
        <v>158</v>
      </c>
      <c r="B1" s="424"/>
      <c r="C1" s="424"/>
      <c r="D1" s="424"/>
      <c r="E1" s="424"/>
      <c r="F1" s="424"/>
      <c r="G1" s="425" t="s">
        <v>159</v>
      </c>
      <c r="H1" s="425"/>
      <c r="I1" s="425"/>
      <c r="J1" s="425"/>
      <c r="K1" s="425"/>
      <c r="L1" s="425"/>
      <c r="M1" s="425"/>
      <c r="N1" s="429" t="s">
        <v>160</v>
      </c>
      <c r="O1" s="429"/>
      <c r="P1" s="429"/>
      <c r="Q1" s="429"/>
      <c r="R1" s="429"/>
      <c r="S1" s="429"/>
      <c r="T1" s="429"/>
      <c r="U1" s="429"/>
      <c r="V1" s="429"/>
      <c r="W1" s="431" t="s">
        <v>161</v>
      </c>
      <c r="X1" s="431"/>
      <c r="Y1" s="431"/>
      <c r="Z1" s="431"/>
      <c r="AA1" s="430" t="s">
        <v>162</v>
      </c>
      <c r="AB1" s="430"/>
      <c r="AC1" s="430"/>
      <c r="AD1" s="432" t="s">
        <v>163</v>
      </c>
      <c r="AE1" s="432"/>
      <c r="AF1" s="432"/>
      <c r="AG1" s="433" t="s">
        <v>164</v>
      </c>
      <c r="AH1" s="433"/>
      <c r="AI1" s="433"/>
      <c r="AJ1" s="441" t="s">
        <v>165</v>
      </c>
      <c r="AK1" s="441"/>
      <c r="AL1" s="441"/>
      <c r="AM1" s="441"/>
      <c r="AN1" s="441"/>
      <c r="AO1" s="442" t="s">
        <v>166</v>
      </c>
      <c r="AP1" s="442"/>
      <c r="AQ1" s="442"/>
      <c r="AR1" s="442"/>
    </row>
    <row r="2" spans="1:44" ht="15.75" customHeight="1">
      <c r="A2" s="426" t="s">
        <v>90</v>
      </c>
      <c r="B2" s="426"/>
      <c r="C2" s="418" t="s">
        <v>167</v>
      </c>
      <c r="D2" s="418"/>
      <c r="E2" s="418"/>
      <c r="F2" s="418"/>
      <c r="G2" s="418"/>
      <c r="H2" s="418"/>
      <c r="I2" s="418"/>
      <c r="J2" s="418"/>
      <c r="K2" s="418"/>
      <c r="L2" s="418"/>
      <c r="M2" s="418"/>
      <c r="N2" s="418"/>
      <c r="O2" s="439" t="s">
        <v>109</v>
      </c>
      <c r="P2" s="439"/>
      <c r="Q2" s="439"/>
      <c r="R2" s="439"/>
      <c r="S2" s="439"/>
      <c r="T2" s="439"/>
      <c r="U2" s="439"/>
      <c r="V2" s="439"/>
      <c r="W2" s="439"/>
      <c r="X2" s="439"/>
      <c r="Y2" s="435" t="s">
        <v>122</v>
      </c>
      <c r="Z2" s="435"/>
      <c r="AA2" s="435"/>
      <c r="AB2" s="435"/>
      <c r="AC2" s="435"/>
      <c r="AD2" s="435"/>
      <c r="AE2" s="435"/>
      <c r="AF2" s="435"/>
      <c r="AG2" s="435"/>
      <c r="AH2" s="435"/>
      <c r="AI2" s="435"/>
      <c r="AJ2" s="435"/>
      <c r="AK2" s="435"/>
      <c r="AL2" s="435"/>
      <c r="AM2" s="434" t="s">
        <v>130</v>
      </c>
      <c r="AN2" s="434"/>
      <c r="AO2" s="434"/>
      <c r="AP2" s="434"/>
      <c r="AQ2" s="434"/>
      <c r="AR2" s="434"/>
    </row>
    <row r="3" spans="1:44" ht="33.75" customHeight="1">
      <c r="A3" s="427" t="s">
        <v>168</v>
      </c>
      <c r="B3" s="427"/>
      <c r="C3" s="419" t="s">
        <v>169</v>
      </c>
      <c r="D3" s="420"/>
      <c r="E3" s="420"/>
      <c r="F3" s="420"/>
      <c r="G3" s="420"/>
      <c r="H3" s="420"/>
      <c r="I3" s="420"/>
      <c r="J3" s="420"/>
      <c r="K3" s="420"/>
      <c r="L3" s="420"/>
      <c r="M3" s="420"/>
      <c r="N3" s="420"/>
      <c r="O3" s="422" t="s">
        <v>170</v>
      </c>
      <c r="P3" s="423"/>
      <c r="Q3" s="423"/>
      <c r="R3" s="423"/>
      <c r="S3" s="423"/>
      <c r="T3" s="423"/>
      <c r="U3" s="423"/>
      <c r="V3" s="423"/>
      <c r="W3" s="423"/>
      <c r="X3" s="423"/>
      <c r="Y3" s="436" t="s">
        <v>171</v>
      </c>
      <c r="Z3" s="437"/>
      <c r="AA3" s="437"/>
      <c r="AB3" s="437"/>
      <c r="AC3" s="437"/>
      <c r="AD3" s="437"/>
      <c r="AE3" s="437"/>
      <c r="AF3" s="437"/>
      <c r="AG3" s="437"/>
      <c r="AH3" s="437"/>
      <c r="AI3" s="437"/>
      <c r="AJ3" s="437"/>
      <c r="AK3" s="437"/>
      <c r="AL3" s="437"/>
      <c r="AM3" s="440" t="s">
        <v>172</v>
      </c>
      <c r="AN3" s="440"/>
      <c r="AO3" s="440"/>
      <c r="AP3" s="440"/>
      <c r="AQ3" s="440"/>
      <c r="AR3" s="440"/>
    </row>
    <row r="4" spans="1:44" ht="33.75" customHeight="1">
      <c r="A4" s="427"/>
      <c r="B4" s="427"/>
      <c r="C4" s="420"/>
      <c r="D4" s="420"/>
      <c r="E4" s="420"/>
      <c r="F4" s="420"/>
      <c r="G4" s="420"/>
      <c r="H4" s="420"/>
      <c r="I4" s="420"/>
      <c r="J4" s="420"/>
      <c r="K4" s="420"/>
      <c r="L4" s="420"/>
      <c r="M4" s="420"/>
      <c r="N4" s="420"/>
      <c r="O4" s="423"/>
      <c r="P4" s="423"/>
      <c r="Q4" s="423"/>
      <c r="R4" s="423"/>
      <c r="S4" s="423"/>
      <c r="T4" s="423"/>
      <c r="U4" s="423"/>
      <c r="V4" s="423"/>
      <c r="W4" s="423"/>
      <c r="X4" s="423"/>
      <c r="Y4" s="437"/>
      <c r="Z4" s="437"/>
      <c r="AA4" s="437"/>
      <c r="AB4" s="437"/>
      <c r="AC4" s="437"/>
      <c r="AD4" s="437"/>
      <c r="AE4" s="437"/>
      <c r="AF4" s="437"/>
      <c r="AG4" s="437"/>
      <c r="AH4" s="437"/>
      <c r="AI4" s="437"/>
      <c r="AJ4" s="437"/>
      <c r="AK4" s="437"/>
      <c r="AL4" s="437"/>
      <c r="AM4" s="440"/>
      <c r="AN4" s="440"/>
      <c r="AO4" s="440"/>
      <c r="AP4" s="440"/>
      <c r="AQ4" s="440"/>
      <c r="AR4" s="440"/>
    </row>
    <row r="5" spans="1:44" ht="33.75" customHeight="1">
      <c r="A5" s="427"/>
      <c r="B5" s="427"/>
      <c r="C5" s="420"/>
      <c r="D5" s="420"/>
      <c r="E5" s="420"/>
      <c r="F5" s="420"/>
      <c r="G5" s="420"/>
      <c r="H5" s="420"/>
      <c r="I5" s="420"/>
      <c r="J5" s="420"/>
      <c r="K5" s="420"/>
      <c r="L5" s="420"/>
      <c r="M5" s="420"/>
      <c r="N5" s="420"/>
      <c r="O5" s="423"/>
      <c r="P5" s="423"/>
      <c r="Q5" s="423"/>
      <c r="R5" s="423"/>
      <c r="S5" s="423"/>
      <c r="T5" s="423"/>
      <c r="U5" s="423"/>
      <c r="V5" s="423"/>
      <c r="W5" s="423"/>
      <c r="X5" s="423"/>
      <c r="Y5" s="437"/>
      <c r="Z5" s="437"/>
      <c r="AA5" s="437"/>
      <c r="AB5" s="437"/>
      <c r="AC5" s="437"/>
      <c r="AD5" s="437"/>
      <c r="AE5" s="437"/>
      <c r="AF5" s="437"/>
      <c r="AG5" s="437"/>
      <c r="AH5" s="437"/>
      <c r="AI5" s="437"/>
      <c r="AJ5" s="437"/>
      <c r="AK5" s="437"/>
      <c r="AL5" s="437"/>
      <c r="AM5" s="440"/>
      <c r="AN5" s="440"/>
      <c r="AO5" s="440"/>
      <c r="AP5" s="440"/>
      <c r="AQ5" s="440"/>
      <c r="AR5" s="440"/>
    </row>
    <row r="6" spans="1:44" ht="33.75" customHeight="1">
      <c r="A6" s="427"/>
      <c r="B6" s="427"/>
      <c r="C6" s="420"/>
      <c r="D6" s="420"/>
      <c r="E6" s="420"/>
      <c r="F6" s="420"/>
      <c r="G6" s="420"/>
      <c r="H6" s="420"/>
      <c r="I6" s="420"/>
      <c r="J6" s="420"/>
      <c r="K6" s="420"/>
      <c r="L6" s="420"/>
      <c r="M6" s="420"/>
      <c r="N6" s="420"/>
      <c r="O6" s="423"/>
      <c r="P6" s="423"/>
      <c r="Q6" s="423"/>
      <c r="R6" s="423"/>
      <c r="S6" s="423"/>
      <c r="T6" s="423"/>
      <c r="U6" s="423"/>
      <c r="V6" s="423"/>
      <c r="W6" s="423"/>
      <c r="X6" s="423"/>
      <c r="Y6" s="437"/>
      <c r="Z6" s="437"/>
      <c r="AA6" s="437"/>
      <c r="AB6" s="437"/>
      <c r="AC6" s="437"/>
      <c r="AD6" s="437"/>
      <c r="AE6" s="437"/>
      <c r="AF6" s="437"/>
      <c r="AG6" s="437"/>
      <c r="AH6" s="437"/>
      <c r="AI6" s="437"/>
      <c r="AJ6" s="437"/>
      <c r="AK6" s="437"/>
      <c r="AL6" s="437"/>
      <c r="AM6" s="440"/>
      <c r="AN6" s="440"/>
      <c r="AO6" s="440"/>
      <c r="AP6" s="440"/>
      <c r="AQ6" s="440"/>
      <c r="AR6" s="440"/>
    </row>
    <row r="7" spans="1:44" ht="15" customHeight="1">
      <c r="A7" s="417">
        <v>0.3</v>
      </c>
      <c r="B7" s="417"/>
      <c r="C7" s="419">
        <v>1.8</v>
      </c>
      <c r="D7" s="419"/>
      <c r="E7" s="419"/>
      <c r="F7" s="419"/>
      <c r="G7" s="419"/>
      <c r="H7" s="419"/>
      <c r="I7" s="419"/>
      <c r="J7" s="419"/>
      <c r="K7" s="419"/>
      <c r="L7" s="419"/>
      <c r="M7" s="419"/>
      <c r="N7" s="419"/>
      <c r="O7" s="438">
        <v>1.2</v>
      </c>
      <c r="P7" s="438"/>
      <c r="Q7" s="438"/>
      <c r="R7" s="438"/>
      <c r="S7" s="438"/>
      <c r="T7" s="438"/>
      <c r="U7" s="438"/>
      <c r="V7" s="438"/>
      <c r="W7" s="438"/>
      <c r="X7" s="438"/>
      <c r="Y7" s="437">
        <v>4.2</v>
      </c>
      <c r="Z7" s="437"/>
      <c r="AA7" s="437"/>
      <c r="AB7" s="437"/>
      <c r="AC7" s="437"/>
      <c r="AD7" s="437"/>
      <c r="AE7" s="437"/>
      <c r="AF7" s="437"/>
      <c r="AG7" s="437"/>
      <c r="AH7" s="437"/>
      <c r="AI7" s="437"/>
      <c r="AJ7" s="437"/>
      <c r="AK7" s="437"/>
      <c r="AL7" s="437"/>
      <c r="AM7" s="434">
        <v>1.5</v>
      </c>
      <c r="AN7" s="434"/>
      <c r="AO7" s="434"/>
      <c r="AP7" s="434"/>
      <c r="AQ7" s="434"/>
      <c r="AR7" s="434"/>
    </row>
    <row r="8" spans="1:44" ht="15" customHeight="1">
      <c r="A8" s="417">
        <v>48</v>
      </c>
      <c r="B8" s="417"/>
      <c r="C8" s="419">
        <v>288</v>
      </c>
      <c r="D8" s="421"/>
      <c r="E8" s="421"/>
      <c r="F8" s="421"/>
      <c r="G8" s="421"/>
      <c r="H8" s="421"/>
      <c r="I8" s="421"/>
      <c r="J8" s="421"/>
      <c r="K8" s="421"/>
      <c r="L8" s="421"/>
      <c r="M8" s="421"/>
      <c r="N8" s="421"/>
      <c r="O8" s="438">
        <v>192</v>
      </c>
      <c r="P8" s="438"/>
      <c r="Q8" s="438"/>
      <c r="R8" s="438"/>
      <c r="S8" s="438"/>
      <c r="T8" s="438"/>
      <c r="U8" s="438"/>
      <c r="V8" s="438"/>
      <c r="W8" s="438"/>
      <c r="X8" s="438"/>
      <c r="Y8" s="437">
        <v>672</v>
      </c>
      <c r="Z8" s="437"/>
      <c r="AA8" s="437"/>
      <c r="AB8" s="437"/>
      <c r="AC8" s="437"/>
      <c r="AD8" s="437"/>
      <c r="AE8" s="437"/>
      <c r="AF8" s="437"/>
      <c r="AG8" s="437"/>
      <c r="AH8" s="437"/>
      <c r="AI8" s="437"/>
      <c r="AJ8" s="437"/>
      <c r="AK8" s="437"/>
      <c r="AL8" s="437"/>
      <c r="AM8" s="434">
        <v>240</v>
      </c>
      <c r="AN8" s="434"/>
      <c r="AO8" s="434"/>
      <c r="AP8" s="434"/>
      <c r="AQ8" s="434"/>
      <c r="AR8" s="434"/>
    </row>
    <row r="9" spans="1:44" ht="15" customHeight="1"/>
    <row r="10" spans="1:44">
      <c r="D10" s="428" t="s">
        <v>173</v>
      </c>
      <c r="E10" s="428"/>
      <c r="F10" s="428"/>
      <c r="G10" s="428"/>
      <c r="H10" s="428"/>
      <c r="I10" s="428"/>
      <c r="J10" s="428"/>
      <c r="K10" s="428"/>
      <c r="L10" s="428"/>
      <c r="M10" s="428"/>
      <c r="N10" s="428"/>
      <c r="O10" s="428"/>
      <c r="Z10" s="428" t="s">
        <v>174</v>
      </c>
      <c r="AA10" s="428"/>
      <c r="AB10" s="428"/>
      <c r="AC10" s="428"/>
      <c r="AD10" s="428"/>
      <c r="AI10" s="428" t="s">
        <v>175</v>
      </c>
      <c r="AJ10" s="428"/>
      <c r="AK10" s="428"/>
      <c r="AL10" s="428"/>
      <c r="AM10" s="428"/>
      <c r="AN10" s="428"/>
      <c r="AO10" s="428"/>
    </row>
  </sheetData>
  <mergeCells count="32">
    <mergeCell ref="AM3:AR6"/>
    <mergeCell ref="AM7:AR7"/>
    <mergeCell ref="AM8:AR8"/>
    <mergeCell ref="AJ1:AN1"/>
    <mergeCell ref="AO1:AR1"/>
    <mergeCell ref="D10:O10"/>
    <mergeCell ref="Z10:AD10"/>
    <mergeCell ref="AI10:AO10"/>
    <mergeCell ref="N1:V1"/>
    <mergeCell ref="AA1:AC1"/>
    <mergeCell ref="W1:Z1"/>
    <mergeCell ref="AD1:AF1"/>
    <mergeCell ref="AG1:AI1"/>
    <mergeCell ref="AM2:AR2"/>
    <mergeCell ref="Y2:AL2"/>
    <mergeCell ref="Y3:AL6"/>
    <mergeCell ref="Y7:AL7"/>
    <mergeCell ref="Y8:AL8"/>
    <mergeCell ref="O8:X8"/>
    <mergeCell ref="O7:X7"/>
    <mergeCell ref="O2:X2"/>
    <mergeCell ref="O3:X6"/>
    <mergeCell ref="A1:F1"/>
    <mergeCell ref="G1:M1"/>
    <mergeCell ref="A2:B2"/>
    <mergeCell ref="A3:B6"/>
    <mergeCell ref="A7:B7"/>
    <mergeCell ref="A8:B8"/>
    <mergeCell ref="C2:N2"/>
    <mergeCell ref="C3:N6"/>
    <mergeCell ref="C7:N7"/>
    <mergeCell ref="C8:N8"/>
  </mergeCells>
  <dataValidations count="1">
    <dataValidation type="list" allowBlank="1" showInputMessage="1" showErrorMessage="1" sqref="A2 O2:V2" xr:uid="{93B5C602-E94A-4E36-993D-20DB1D3CD456}">
      <formula1>Fase_del_proyecto</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3205-C7D0-4B7D-9DD1-C2A08EC77B44}">
  <dimension ref="A1:G77"/>
  <sheetViews>
    <sheetView workbookViewId="0">
      <selection activeCell="S4" sqref="S4"/>
    </sheetView>
  </sheetViews>
  <sheetFormatPr baseColWidth="10" defaultColWidth="8.7109375" defaultRowHeight="15"/>
  <cols>
    <col min="1" max="1" width="11.85546875" customWidth="1"/>
    <col min="2" max="2" width="15.5703125" customWidth="1"/>
    <col min="3" max="3" width="25.140625" customWidth="1"/>
  </cols>
  <sheetData>
    <row r="1" spans="1:3" s="11" customFormat="1">
      <c r="B1" s="11">
        <v>240201526</v>
      </c>
      <c r="C1" s="11" t="s">
        <v>176</v>
      </c>
    </row>
    <row r="2" spans="1:3">
      <c r="B2" s="12"/>
    </row>
    <row r="3" spans="1:3">
      <c r="A3" s="13" t="s">
        <v>177</v>
      </c>
      <c r="B3" s="14" t="s">
        <v>178</v>
      </c>
    </row>
    <row r="4" spans="1:3">
      <c r="A4" s="13" t="s">
        <v>177</v>
      </c>
      <c r="B4" s="14" t="s">
        <v>179</v>
      </c>
    </row>
    <row r="5" spans="1:3">
      <c r="A5" s="13" t="s">
        <v>177</v>
      </c>
      <c r="B5" s="14" t="s">
        <v>180</v>
      </c>
    </row>
    <row r="6" spans="1:3">
      <c r="A6" s="13" t="s">
        <v>177</v>
      </c>
      <c r="B6" s="14" t="s">
        <v>181</v>
      </c>
    </row>
    <row r="8" spans="1:3">
      <c r="B8" s="12"/>
    </row>
    <row r="9" spans="1:3" s="11" customFormat="1">
      <c r="B9" s="15">
        <v>220601501</v>
      </c>
      <c r="C9" s="15" t="s">
        <v>182</v>
      </c>
    </row>
    <row r="11" spans="1:3">
      <c r="A11" s="17" t="s">
        <v>183</v>
      </c>
      <c r="B11" s="14" t="s">
        <v>184</v>
      </c>
    </row>
    <row r="12" spans="1:3">
      <c r="A12" s="17" t="s">
        <v>183</v>
      </c>
      <c r="B12" s="14" t="s">
        <v>185</v>
      </c>
    </row>
    <row r="13" spans="1:3">
      <c r="A13" s="17" t="s">
        <v>183</v>
      </c>
      <c r="B13" s="14" t="s">
        <v>186</v>
      </c>
    </row>
    <row r="14" spans="1:3">
      <c r="A14" s="17" t="s">
        <v>183</v>
      </c>
      <c r="B14" s="14" t="s">
        <v>187</v>
      </c>
    </row>
    <row r="17" spans="1:3" s="11" customFormat="1">
      <c r="B17" s="15">
        <v>230101507</v>
      </c>
      <c r="C17" s="15" t="s">
        <v>188</v>
      </c>
    </row>
    <row r="18" spans="1:3">
      <c r="A18" s="13" t="s">
        <v>177</v>
      </c>
      <c r="B18" s="14" t="s">
        <v>189</v>
      </c>
    </row>
    <row r="19" spans="1:3">
      <c r="A19" s="13" t="s">
        <v>177</v>
      </c>
      <c r="B19" s="14" t="s">
        <v>190</v>
      </c>
    </row>
    <row r="20" spans="1:3">
      <c r="A20" s="13" t="s">
        <v>177</v>
      </c>
      <c r="B20" s="14" t="s">
        <v>191</v>
      </c>
    </row>
    <row r="21" spans="1:3">
      <c r="A21" s="13" t="s">
        <v>177</v>
      </c>
      <c r="B21" s="14" t="s">
        <v>192</v>
      </c>
    </row>
    <row r="24" spans="1:3" s="11" customFormat="1">
      <c r="B24" s="15">
        <v>240201533</v>
      </c>
      <c r="C24" s="15" t="s">
        <v>193</v>
      </c>
    </row>
    <row r="26" spans="1:3">
      <c r="A26" s="17" t="s">
        <v>183</v>
      </c>
      <c r="B26" s="14" t="s">
        <v>194</v>
      </c>
    </row>
    <row r="27" spans="1:3">
      <c r="A27" s="17" t="s">
        <v>183</v>
      </c>
      <c r="B27" s="14" t="s">
        <v>195</v>
      </c>
    </row>
    <row r="28" spans="1:3">
      <c r="A28" s="17" t="s">
        <v>183</v>
      </c>
      <c r="B28" s="14" t="s">
        <v>196</v>
      </c>
    </row>
    <row r="29" spans="1:3">
      <c r="A29" s="17" t="s">
        <v>183</v>
      </c>
      <c r="B29" s="14" t="s">
        <v>197</v>
      </c>
    </row>
    <row r="31" spans="1:3" s="11" customFormat="1">
      <c r="B31" s="15">
        <v>210201501</v>
      </c>
      <c r="C31" s="15" t="s">
        <v>198</v>
      </c>
    </row>
    <row r="33" spans="1:3">
      <c r="A33" s="18" t="s">
        <v>130</v>
      </c>
      <c r="B33" s="14" t="s">
        <v>199</v>
      </c>
    </row>
    <row r="34" spans="1:3">
      <c r="A34" s="18" t="s">
        <v>130</v>
      </c>
      <c r="B34" s="14" t="s">
        <v>200</v>
      </c>
    </row>
    <row r="35" spans="1:3">
      <c r="A35" s="18" t="s">
        <v>130</v>
      </c>
      <c r="B35" s="14" t="s">
        <v>201</v>
      </c>
    </row>
    <row r="36" spans="1:3">
      <c r="A36" s="18" t="s">
        <v>130</v>
      </c>
      <c r="B36" s="14" t="s">
        <v>202</v>
      </c>
    </row>
    <row r="37" spans="1:3">
      <c r="B37" s="12"/>
    </row>
    <row r="38" spans="1:3" s="11" customFormat="1">
      <c r="B38" s="15">
        <v>220501046</v>
      </c>
      <c r="C38" s="15" t="s">
        <v>203</v>
      </c>
    </row>
    <row r="40" spans="1:3">
      <c r="A40" s="16" t="s">
        <v>167</v>
      </c>
      <c r="B40" s="19" t="s">
        <v>204</v>
      </c>
    </row>
    <row r="41" spans="1:3">
      <c r="A41" s="16" t="s">
        <v>167</v>
      </c>
      <c r="B41" s="14" t="s">
        <v>205</v>
      </c>
    </row>
    <row r="42" spans="1:3">
      <c r="A42" s="16" t="s">
        <v>167</v>
      </c>
      <c r="B42" s="14" t="s">
        <v>206</v>
      </c>
    </row>
    <row r="43" spans="1:3">
      <c r="A43" s="16" t="s">
        <v>167</v>
      </c>
      <c r="B43" s="14" t="s">
        <v>207</v>
      </c>
    </row>
    <row r="46" spans="1:3" s="11" customFormat="1">
      <c r="B46" s="15">
        <v>240201524</v>
      </c>
      <c r="C46" s="15" t="s">
        <v>208</v>
      </c>
    </row>
    <row r="47" spans="1:3">
      <c r="B47" s="20" t="s">
        <v>209</v>
      </c>
    </row>
    <row r="48" spans="1:3">
      <c r="A48" s="16" t="s">
        <v>167</v>
      </c>
      <c r="B48" s="14" t="s">
        <v>210</v>
      </c>
    </row>
    <row r="49" spans="1:7">
      <c r="A49" s="16" t="s">
        <v>167</v>
      </c>
      <c r="B49" s="14" t="s">
        <v>211</v>
      </c>
    </row>
    <row r="50" spans="1:7">
      <c r="A50" s="16" t="s">
        <v>167</v>
      </c>
      <c r="B50" s="14" t="s">
        <v>212</v>
      </c>
    </row>
    <row r="51" spans="1:7">
      <c r="A51" s="16" t="s">
        <v>167</v>
      </c>
      <c r="B51" s="14" t="s">
        <v>213</v>
      </c>
    </row>
    <row r="54" spans="1:7" s="11" customFormat="1">
      <c r="B54" s="11">
        <v>240202501</v>
      </c>
      <c r="C54" s="11" t="s">
        <v>214</v>
      </c>
    </row>
    <row r="56" spans="1:7">
      <c r="A56" s="16" t="s">
        <v>167</v>
      </c>
      <c r="B56" t="s">
        <v>215</v>
      </c>
    </row>
    <row r="57" spans="1:7">
      <c r="A57" s="16" t="s">
        <v>167</v>
      </c>
      <c r="B57" t="s">
        <v>216</v>
      </c>
    </row>
    <row r="58" spans="1:7">
      <c r="A58" s="16" t="s">
        <v>167</v>
      </c>
      <c r="B58" t="s">
        <v>217</v>
      </c>
    </row>
    <row r="59" spans="1:7">
      <c r="A59" s="13" t="s">
        <v>218</v>
      </c>
      <c r="B59" t="s">
        <v>219</v>
      </c>
    </row>
    <row r="60" spans="1:7">
      <c r="A60" s="13" t="s">
        <v>218</v>
      </c>
      <c r="B60" t="s">
        <v>220</v>
      </c>
    </row>
    <row r="61" spans="1:7">
      <c r="A61" s="13" t="s">
        <v>218</v>
      </c>
      <c r="B61" t="s">
        <v>221</v>
      </c>
    </row>
    <row r="63" spans="1:7">
      <c r="B63" s="21" t="s">
        <v>222</v>
      </c>
    </row>
    <row r="64" spans="1:7" ht="29.1" customHeight="1" thickBot="1">
      <c r="B64" s="449" t="s">
        <v>223</v>
      </c>
      <c r="C64" s="450"/>
      <c r="D64" s="450"/>
      <c r="E64" s="450"/>
      <c r="F64" s="450"/>
      <c r="G64" s="451"/>
    </row>
    <row r="65" spans="2:7" ht="14.45" customHeight="1">
      <c r="B65" s="446" t="s">
        <v>224</v>
      </c>
      <c r="C65" s="447"/>
      <c r="D65" s="447"/>
      <c r="E65" s="447"/>
      <c r="F65" s="447"/>
      <c r="G65" s="448"/>
    </row>
    <row r="68" spans="2:7">
      <c r="B68" s="21" t="s">
        <v>225</v>
      </c>
    </row>
    <row r="69" spans="2:7" ht="29.1" customHeight="1" thickBot="1">
      <c r="B69" s="449" t="s">
        <v>226</v>
      </c>
      <c r="C69" s="450"/>
      <c r="D69" s="450"/>
      <c r="E69" s="450"/>
      <c r="F69" s="450"/>
      <c r="G69" s="451"/>
    </row>
    <row r="70" spans="2:7" ht="29.1" customHeight="1" thickBot="1">
      <c r="B70" s="443" t="s">
        <v>227</v>
      </c>
      <c r="C70" s="444"/>
      <c r="D70" s="444"/>
      <c r="E70" s="444"/>
      <c r="F70" s="444"/>
      <c r="G70" s="445"/>
    </row>
    <row r="71" spans="2:7" ht="29.1" customHeight="1">
      <c r="B71" s="446" t="s">
        <v>228</v>
      </c>
      <c r="C71" s="447"/>
      <c r="D71" s="447"/>
      <c r="E71" s="447"/>
      <c r="F71" s="447"/>
      <c r="G71" s="448"/>
    </row>
    <row r="74" spans="2:7">
      <c r="B74" s="20" t="s">
        <v>229</v>
      </c>
    </row>
    <row r="75" spans="2:7" ht="15.75" thickBot="1">
      <c r="B75" s="452" t="s">
        <v>230</v>
      </c>
      <c r="C75" s="453"/>
      <c r="D75" s="453"/>
      <c r="E75" s="453"/>
      <c r="F75" s="453"/>
      <c r="G75" s="454"/>
    </row>
    <row r="76" spans="2:7" ht="15.75" thickBot="1">
      <c r="B76" s="443" t="s">
        <v>231</v>
      </c>
      <c r="C76" s="444"/>
      <c r="D76" s="444"/>
      <c r="E76" s="444"/>
      <c r="F76" s="444"/>
      <c r="G76" s="445"/>
    </row>
    <row r="77" spans="2:7">
      <c r="B77" s="446" t="s">
        <v>232</v>
      </c>
      <c r="C77" s="447"/>
      <c r="D77" s="447"/>
      <c r="E77" s="447"/>
      <c r="F77" s="447"/>
      <c r="G77" s="448"/>
    </row>
  </sheetData>
  <mergeCells count="8">
    <mergeCell ref="B76:G76"/>
    <mergeCell ref="B77:G77"/>
    <mergeCell ref="B64:G64"/>
    <mergeCell ref="B65:G65"/>
    <mergeCell ref="B69:G69"/>
    <mergeCell ref="B70:G70"/>
    <mergeCell ref="B71:G71"/>
    <mergeCell ref="B75:G7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C543C-3F75-4B16-B490-637899ABB088}">
  <dimension ref="A1:G40"/>
  <sheetViews>
    <sheetView topLeftCell="A17" workbookViewId="0">
      <selection activeCell="D8" sqref="D8:F8"/>
    </sheetView>
  </sheetViews>
  <sheetFormatPr baseColWidth="10" defaultColWidth="8.7109375" defaultRowHeight="15"/>
  <cols>
    <col min="3" max="3" width="15.5703125" customWidth="1"/>
    <col min="4" max="4" width="30" customWidth="1"/>
    <col min="5" max="5" width="22.85546875" customWidth="1"/>
    <col min="6" max="6" width="13.85546875" customWidth="1"/>
  </cols>
  <sheetData>
    <row r="1" spans="1:7" ht="46.5" customHeight="1">
      <c r="A1" s="22" t="s">
        <v>233</v>
      </c>
      <c r="B1" s="456" t="s">
        <v>234</v>
      </c>
      <c r="C1" s="456"/>
      <c r="D1" s="456"/>
      <c r="E1" s="456"/>
      <c r="F1" s="456"/>
      <c r="G1" s="456"/>
    </row>
    <row r="2" spans="1:7" ht="56.25" customHeight="1">
      <c r="A2" s="22" t="s">
        <v>233</v>
      </c>
      <c r="B2" s="456"/>
      <c r="C2" s="456"/>
      <c r="D2" s="456"/>
      <c r="E2" s="456"/>
      <c r="F2" s="456"/>
      <c r="G2" s="456"/>
    </row>
    <row r="3" spans="1:7" ht="26.25">
      <c r="A3" s="22" t="s">
        <v>233</v>
      </c>
      <c r="B3" s="23" t="s">
        <v>233</v>
      </c>
      <c r="C3" s="23" t="s">
        <v>233</v>
      </c>
      <c r="D3" s="23" t="s">
        <v>233</v>
      </c>
      <c r="E3" s="23" t="s">
        <v>233</v>
      </c>
      <c r="F3" s="23" t="s">
        <v>233</v>
      </c>
      <c r="G3" s="23" t="s">
        <v>233</v>
      </c>
    </row>
    <row r="4" spans="1:7" ht="26.25">
      <c r="A4" s="22" t="s">
        <v>233</v>
      </c>
      <c r="B4" s="457" t="s">
        <v>235</v>
      </c>
      <c r="C4" s="457"/>
      <c r="D4" s="457"/>
      <c r="E4" s="24" t="s">
        <v>233</v>
      </c>
      <c r="F4" s="24" t="s">
        <v>233</v>
      </c>
      <c r="G4" s="22" t="s">
        <v>233</v>
      </c>
    </row>
    <row r="5" spans="1:7">
      <c r="A5" s="22" t="s">
        <v>233</v>
      </c>
      <c r="B5" s="25" t="s">
        <v>236</v>
      </c>
      <c r="C5" s="25" t="s">
        <v>237</v>
      </c>
      <c r="D5" s="25" t="s">
        <v>238</v>
      </c>
      <c r="E5" s="25" t="s">
        <v>239</v>
      </c>
      <c r="F5" s="26" t="s">
        <v>240</v>
      </c>
      <c r="G5" s="22" t="s">
        <v>233</v>
      </c>
    </row>
    <row r="6" spans="1:7" ht="66" customHeight="1">
      <c r="A6" s="22" t="s">
        <v>233</v>
      </c>
      <c r="B6" s="27">
        <v>1</v>
      </c>
      <c r="C6" s="28" t="s">
        <v>241</v>
      </c>
      <c r="D6" s="29" t="s">
        <v>242</v>
      </c>
      <c r="E6" s="30">
        <v>384</v>
      </c>
      <c r="F6" s="31">
        <v>8</v>
      </c>
      <c r="G6" s="22" t="s">
        <v>233</v>
      </c>
    </row>
    <row r="7" spans="1:7" ht="65.25" customHeight="1">
      <c r="A7" s="22" t="s">
        <v>233</v>
      </c>
      <c r="B7" s="32">
        <v>2</v>
      </c>
      <c r="C7" s="33" t="s">
        <v>243</v>
      </c>
      <c r="D7" s="34" t="s">
        <v>244</v>
      </c>
      <c r="E7" s="30">
        <v>336</v>
      </c>
      <c r="F7" s="35">
        <v>7</v>
      </c>
      <c r="G7" s="22" t="s">
        <v>233</v>
      </c>
    </row>
    <row r="8" spans="1:7" ht="63.75" customHeight="1">
      <c r="A8" s="22" t="s">
        <v>233</v>
      </c>
      <c r="B8" s="27">
        <v>3</v>
      </c>
      <c r="C8" s="36" t="s">
        <v>245</v>
      </c>
      <c r="D8" s="37" t="s">
        <v>246</v>
      </c>
      <c r="E8" s="30">
        <v>144</v>
      </c>
      <c r="F8" s="35">
        <v>3</v>
      </c>
      <c r="G8" s="22" t="s">
        <v>233</v>
      </c>
    </row>
    <row r="9" spans="1:7" ht="21">
      <c r="A9" s="22" t="s">
        <v>233</v>
      </c>
      <c r="B9" s="22" t="s">
        <v>233</v>
      </c>
      <c r="C9" s="22" t="s">
        <v>233</v>
      </c>
      <c r="D9" s="22" t="s">
        <v>233</v>
      </c>
      <c r="E9" s="38">
        <f>SUM(E6:E8)</f>
        <v>864</v>
      </c>
      <c r="F9" s="39">
        <f>SUM(F6:F8)</f>
        <v>18</v>
      </c>
      <c r="G9" s="22" t="s">
        <v>233</v>
      </c>
    </row>
    <row r="10" spans="1:7" ht="21">
      <c r="A10" s="22" t="s">
        <v>233</v>
      </c>
      <c r="B10" s="22" t="s">
        <v>233</v>
      </c>
      <c r="C10" s="22" t="s">
        <v>233</v>
      </c>
      <c r="D10" s="22" t="s">
        <v>233</v>
      </c>
      <c r="E10" s="40" t="s">
        <v>233</v>
      </c>
      <c r="F10" s="40" t="s">
        <v>233</v>
      </c>
      <c r="G10" s="22" t="s">
        <v>233</v>
      </c>
    </row>
    <row r="11" spans="1:7" ht="26.25">
      <c r="A11" s="22" t="s">
        <v>233</v>
      </c>
      <c r="B11" s="458" t="s">
        <v>247</v>
      </c>
      <c r="C11" s="458"/>
      <c r="D11" s="458"/>
      <c r="E11" s="24" t="s">
        <v>233</v>
      </c>
      <c r="F11" s="24" t="s">
        <v>233</v>
      </c>
      <c r="G11" s="22" t="s">
        <v>233</v>
      </c>
    </row>
    <row r="12" spans="1:7">
      <c r="A12" s="22" t="s">
        <v>233</v>
      </c>
      <c r="B12" s="41" t="s">
        <v>236</v>
      </c>
      <c r="C12" s="25" t="s">
        <v>237</v>
      </c>
      <c r="D12" s="41" t="s">
        <v>238</v>
      </c>
      <c r="E12" s="25" t="s">
        <v>239</v>
      </c>
      <c r="F12" s="26" t="s">
        <v>240</v>
      </c>
      <c r="G12" s="22" t="s">
        <v>233</v>
      </c>
    </row>
    <row r="13" spans="1:7" ht="51" customHeight="1">
      <c r="A13" s="22" t="s">
        <v>233</v>
      </c>
      <c r="B13" s="27">
        <v>1</v>
      </c>
      <c r="C13" s="42">
        <v>240201530</v>
      </c>
      <c r="D13" s="43" t="s">
        <v>248</v>
      </c>
      <c r="E13" s="44">
        <v>48</v>
      </c>
      <c r="F13" s="31">
        <v>1</v>
      </c>
      <c r="G13" s="22" t="s">
        <v>233</v>
      </c>
    </row>
    <row r="14" spans="1:7" ht="75" customHeight="1">
      <c r="A14" s="22" t="s">
        <v>233</v>
      </c>
      <c r="B14" s="32">
        <v>2</v>
      </c>
      <c r="C14" s="45">
        <v>220601501</v>
      </c>
      <c r="D14" s="43" t="s">
        <v>249</v>
      </c>
      <c r="E14" s="46">
        <v>48</v>
      </c>
      <c r="F14" s="35">
        <v>1</v>
      </c>
      <c r="G14" s="22" t="s">
        <v>233</v>
      </c>
    </row>
    <row r="15" spans="1:7" ht="75" customHeight="1">
      <c r="A15" s="22" t="s">
        <v>233</v>
      </c>
      <c r="B15" s="27">
        <v>3</v>
      </c>
      <c r="C15" s="45">
        <v>230101507</v>
      </c>
      <c r="D15" s="43" t="s">
        <v>250</v>
      </c>
      <c r="E15" s="46">
        <v>48</v>
      </c>
      <c r="F15" s="35">
        <v>1</v>
      </c>
      <c r="G15" s="22" t="s">
        <v>233</v>
      </c>
    </row>
    <row r="16" spans="1:7" ht="78" customHeight="1">
      <c r="A16" s="22" t="s">
        <v>233</v>
      </c>
      <c r="B16" s="47">
        <v>4</v>
      </c>
      <c r="C16" s="45">
        <v>240201526</v>
      </c>
      <c r="D16" s="43" t="s">
        <v>251</v>
      </c>
      <c r="E16" s="46">
        <v>48</v>
      </c>
      <c r="F16" s="35">
        <v>1</v>
      </c>
      <c r="G16" s="22" t="s">
        <v>233</v>
      </c>
    </row>
    <row r="17" spans="1:7" ht="63" customHeight="1">
      <c r="A17" s="22" t="s">
        <v>233</v>
      </c>
      <c r="B17" s="32">
        <v>5</v>
      </c>
      <c r="C17" s="42">
        <v>210201501</v>
      </c>
      <c r="D17" s="43" t="s">
        <v>252</v>
      </c>
      <c r="E17" s="46">
        <v>48</v>
      </c>
      <c r="F17" s="35">
        <v>1</v>
      </c>
      <c r="G17" s="22" t="s">
        <v>233</v>
      </c>
    </row>
    <row r="18" spans="1:7" ht="55.5" customHeight="1">
      <c r="A18" s="22" t="s">
        <v>233</v>
      </c>
      <c r="B18" s="48">
        <v>6</v>
      </c>
      <c r="C18" s="45">
        <v>240201533</v>
      </c>
      <c r="D18" s="43" t="s">
        <v>193</v>
      </c>
      <c r="E18" s="46">
        <v>48</v>
      </c>
      <c r="F18" s="35">
        <v>1</v>
      </c>
      <c r="G18" s="22" t="s">
        <v>233</v>
      </c>
    </row>
    <row r="19" spans="1:7" ht="21">
      <c r="A19" s="22" t="s">
        <v>233</v>
      </c>
      <c r="B19" s="22" t="s">
        <v>233</v>
      </c>
      <c r="C19" s="22" t="s">
        <v>233</v>
      </c>
      <c r="D19" s="22" t="s">
        <v>233</v>
      </c>
      <c r="E19" s="38">
        <f>SUM(E13:E18)</f>
        <v>288</v>
      </c>
      <c r="F19" s="39">
        <f>SUM(F13:F18)</f>
        <v>6</v>
      </c>
      <c r="G19" s="22" t="s">
        <v>233</v>
      </c>
    </row>
    <row r="20" spans="1:7" ht="21">
      <c r="A20" s="22" t="s">
        <v>233</v>
      </c>
      <c r="B20" s="22" t="s">
        <v>233</v>
      </c>
      <c r="C20" s="22" t="s">
        <v>233</v>
      </c>
      <c r="D20" s="22" t="s">
        <v>233</v>
      </c>
      <c r="E20" s="40" t="s">
        <v>233</v>
      </c>
      <c r="F20" s="40" t="s">
        <v>233</v>
      </c>
      <c r="G20" s="22" t="s">
        <v>233</v>
      </c>
    </row>
    <row r="21" spans="1:7" ht="26.25">
      <c r="A21" s="22" t="s">
        <v>233</v>
      </c>
      <c r="B21" s="459" t="s">
        <v>253</v>
      </c>
      <c r="C21" s="459"/>
      <c r="D21" s="459"/>
      <c r="E21" s="24" t="s">
        <v>233</v>
      </c>
      <c r="F21" s="24" t="s">
        <v>233</v>
      </c>
      <c r="G21" s="22" t="s">
        <v>233</v>
      </c>
    </row>
    <row r="22" spans="1:7">
      <c r="A22" s="22" t="s">
        <v>233</v>
      </c>
      <c r="B22" s="41" t="s">
        <v>236</v>
      </c>
      <c r="C22" s="25" t="s">
        <v>237</v>
      </c>
      <c r="D22" s="41" t="s">
        <v>238</v>
      </c>
      <c r="E22" s="25" t="s">
        <v>239</v>
      </c>
      <c r="F22" s="26" t="s">
        <v>233</v>
      </c>
      <c r="G22" s="22" t="s">
        <v>233</v>
      </c>
    </row>
    <row r="23" spans="1:7" ht="115.5" customHeight="1">
      <c r="A23" s="22" t="s">
        <v>233</v>
      </c>
      <c r="B23" s="27">
        <v>1</v>
      </c>
      <c r="C23" s="42">
        <v>220501046</v>
      </c>
      <c r="D23" s="43" t="s">
        <v>203</v>
      </c>
      <c r="E23" s="43">
        <v>48</v>
      </c>
      <c r="F23" s="49">
        <v>1</v>
      </c>
      <c r="G23" s="22" t="s">
        <v>233</v>
      </c>
    </row>
    <row r="24" spans="1:7" ht="90">
      <c r="A24" s="22" t="s">
        <v>233</v>
      </c>
      <c r="B24" s="32">
        <v>2</v>
      </c>
      <c r="C24" s="45">
        <v>240202501</v>
      </c>
      <c r="D24" s="43" t="s">
        <v>254</v>
      </c>
      <c r="E24" s="43">
        <v>192</v>
      </c>
      <c r="F24" s="43">
        <v>4</v>
      </c>
      <c r="G24" s="22" t="s">
        <v>233</v>
      </c>
    </row>
    <row r="25" spans="1:7" ht="95.25" customHeight="1">
      <c r="A25" s="22" t="s">
        <v>233</v>
      </c>
      <c r="B25" s="48">
        <v>3</v>
      </c>
      <c r="C25" s="45">
        <v>240201524</v>
      </c>
      <c r="D25" s="43" t="s">
        <v>255</v>
      </c>
      <c r="E25" s="43">
        <v>48</v>
      </c>
      <c r="F25" s="43">
        <v>1</v>
      </c>
      <c r="G25" s="22" t="s">
        <v>233</v>
      </c>
    </row>
    <row r="26" spans="1:7" ht="21">
      <c r="A26" s="22" t="s">
        <v>233</v>
      </c>
      <c r="B26" s="22" t="s">
        <v>233</v>
      </c>
      <c r="C26" s="22" t="s">
        <v>233</v>
      </c>
      <c r="D26" s="22" t="s">
        <v>233</v>
      </c>
      <c r="E26" s="39">
        <f>SUM(E23:E25)</f>
        <v>288</v>
      </c>
      <c r="F26" s="50">
        <f>SUM(F23:F25)</f>
        <v>6</v>
      </c>
      <c r="G26" s="22" t="s">
        <v>233</v>
      </c>
    </row>
    <row r="27" spans="1:7">
      <c r="A27" s="22" t="s">
        <v>233</v>
      </c>
      <c r="B27" s="22" t="s">
        <v>233</v>
      </c>
      <c r="C27" s="22" t="s">
        <v>233</v>
      </c>
      <c r="D27" s="22" t="s">
        <v>233</v>
      </c>
      <c r="E27" s="51" t="s">
        <v>233</v>
      </c>
      <c r="F27" s="51" t="s">
        <v>233</v>
      </c>
      <c r="G27" s="22" t="s">
        <v>233</v>
      </c>
    </row>
    <row r="28" spans="1:7" ht="26.25">
      <c r="A28" s="22" t="s">
        <v>233</v>
      </c>
      <c r="B28" s="460" t="s">
        <v>137</v>
      </c>
      <c r="C28" s="460"/>
      <c r="D28" s="460"/>
      <c r="E28" s="24" t="s">
        <v>233</v>
      </c>
      <c r="F28" s="24" t="s">
        <v>233</v>
      </c>
      <c r="G28" s="22" t="s">
        <v>233</v>
      </c>
    </row>
    <row r="29" spans="1:7" ht="49.5" customHeight="1">
      <c r="A29" s="22" t="s">
        <v>233</v>
      </c>
      <c r="B29" s="32">
        <v>1</v>
      </c>
      <c r="C29" s="36">
        <v>999999999</v>
      </c>
      <c r="D29" s="52" t="s">
        <v>256</v>
      </c>
      <c r="E29" s="53">
        <v>864</v>
      </c>
      <c r="F29" s="53">
        <v>18</v>
      </c>
      <c r="G29" s="22" t="s">
        <v>233</v>
      </c>
    </row>
    <row r="30" spans="1:7">
      <c r="A30" s="22" t="s">
        <v>233</v>
      </c>
      <c r="B30" s="22" t="s">
        <v>233</v>
      </c>
      <c r="C30" s="22" t="s">
        <v>233</v>
      </c>
      <c r="D30" s="22" t="s">
        <v>233</v>
      </c>
      <c r="E30" s="51" t="s">
        <v>233</v>
      </c>
      <c r="F30" s="51" t="s">
        <v>233</v>
      </c>
      <c r="G30" s="22" t="s">
        <v>233</v>
      </c>
    </row>
    <row r="31" spans="1:7">
      <c r="A31" s="22" t="s">
        <v>233</v>
      </c>
      <c r="B31" s="22" t="s">
        <v>233</v>
      </c>
      <c r="C31" s="22" t="s">
        <v>233</v>
      </c>
      <c r="D31" s="54" t="s">
        <v>235</v>
      </c>
      <c r="E31" s="54">
        <f>E9</f>
        <v>864</v>
      </c>
      <c r="F31" s="455">
        <f>F9+F19+F26</f>
        <v>30</v>
      </c>
      <c r="G31" s="22" t="s">
        <v>233</v>
      </c>
    </row>
    <row r="32" spans="1:7" ht="30">
      <c r="A32" s="22" t="s">
        <v>233</v>
      </c>
      <c r="B32" s="22" t="s">
        <v>233</v>
      </c>
      <c r="C32" s="22" t="s">
        <v>233</v>
      </c>
      <c r="D32" s="54" t="s">
        <v>247</v>
      </c>
      <c r="E32" s="54">
        <f>E19</f>
        <v>288</v>
      </c>
      <c r="F32" s="455"/>
      <c r="G32" s="22" t="s">
        <v>233</v>
      </c>
    </row>
    <row r="33" spans="1:7">
      <c r="A33" s="22" t="s">
        <v>233</v>
      </c>
      <c r="B33" s="22" t="s">
        <v>233</v>
      </c>
      <c r="C33" s="22" t="s">
        <v>233</v>
      </c>
      <c r="D33" s="54" t="s">
        <v>253</v>
      </c>
      <c r="E33" s="54">
        <f>E26</f>
        <v>288</v>
      </c>
      <c r="F33" s="455"/>
      <c r="G33" s="22" t="s">
        <v>233</v>
      </c>
    </row>
    <row r="34" spans="1:7">
      <c r="A34" s="22" t="s">
        <v>233</v>
      </c>
      <c r="B34" s="22" t="s">
        <v>233</v>
      </c>
      <c r="C34" s="22" t="s">
        <v>233</v>
      </c>
      <c r="D34" s="54" t="s">
        <v>137</v>
      </c>
      <c r="E34" s="54">
        <v>864</v>
      </c>
      <c r="F34" s="54">
        <v>18</v>
      </c>
      <c r="G34" s="22" t="s">
        <v>233</v>
      </c>
    </row>
    <row r="35" spans="1:7" ht="21">
      <c r="A35" s="22" t="s">
        <v>233</v>
      </c>
      <c r="B35" s="22" t="s">
        <v>233</v>
      </c>
      <c r="C35" s="22" t="s">
        <v>233</v>
      </c>
      <c r="D35" s="55" t="s">
        <v>257</v>
      </c>
      <c r="E35" s="55">
        <f>SUM(E31:E34)</f>
        <v>2304</v>
      </c>
      <c r="F35" s="55">
        <f>SUM(F31:F34)</f>
        <v>48</v>
      </c>
      <c r="G35" s="22" t="s">
        <v>233</v>
      </c>
    </row>
    <row r="36" spans="1:7">
      <c r="A36" s="22" t="s">
        <v>233</v>
      </c>
      <c r="B36" s="22" t="s">
        <v>233</v>
      </c>
      <c r="C36" s="22" t="s">
        <v>233</v>
      </c>
      <c r="D36" s="22" t="s">
        <v>233</v>
      </c>
      <c r="E36" s="22" t="s">
        <v>233</v>
      </c>
      <c r="F36" s="22" t="s">
        <v>233</v>
      </c>
      <c r="G36" s="22" t="s">
        <v>233</v>
      </c>
    </row>
    <row r="40" spans="1:7">
      <c r="D40" s="11" t="s">
        <v>258</v>
      </c>
      <c r="E40" s="11">
        <f>E31+E32+E33</f>
        <v>1440</v>
      </c>
      <c r="F40" s="11">
        <f>E40/48</f>
        <v>30</v>
      </c>
    </row>
  </sheetData>
  <mergeCells count="6">
    <mergeCell ref="F31:F33"/>
    <mergeCell ref="B1:G2"/>
    <mergeCell ref="B4:D4"/>
    <mergeCell ref="B11:D11"/>
    <mergeCell ref="B21:D21"/>
    <mergeCell ref="B28:D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39677-C4C1-421B-8280-533E60F7F18A}">
  <dimension ref="K41:K130"/>
  <sheetViews>
    <sheetView zoomScaleNormal="100" workbookViewId="0">
      <selection activeCell="H72" sqref="H72"/>
    </sheetView>
  </sheetViews>
  <sheetFormatPr baseColWidth="10" defaultColWidth="11.42578125" defaultRowHeight="15"/>
  <cols>
    <col min="11" max="11" width="35.42578125" style="1" customWidth="1"/>
  </cols>
  <sheetData>
    <row r="41" spans="11:11">
      <c r="K41" s="1" t="s">
        <v>259</v>
      </c>
    </row>
    <row r="42" spans="11:11">
      <c r="K42" s="1" t="s">
        <v>39</v>
      </c>
    </row>
    <row r="43" spans="11:11">
      <c r="K43" s="1" t="s">
        <v>43</v>
      </c>
    </row>
    <row r="49" spans="11:11">
      <c r="K49" s="1" t="s">
        <v>260</v>
      </c>
    </row>
    <row r="50" spans="11:11">
      <c r="K50" s="1" t="s">
        <v>39</v>
      </c>
    </row>
    <row r="51" spans="11:11">
      <c r="K51" s="1" t="s">
        <v>43</v>
      </c>
    </row>
    <row r="54" spans="11:11">
      <c r="K54" s="2"/>
    </row>
    <row r="57" spans="11:11">
      <c r="K57" s="7" t="s">
        <v>261</v>
      </c>
    </row>
    <row r="58" spans="11:11">
      <c r="K58" s="4" t="s">
        <v>262</v>
      </c>
    </row>
    <row r="59" spans="11:11">
      <c r="K59" s="1" t="s">
        <v>65</v>
      </c>
    </row>
    <row r="60" spans="11:11">
      <c r="K60" s="3" t="s">
        <v>263</v>
      </c>
    </row>
    <row r="61" spans="11:11">
      <c r="K61" s="1" t="s">
        <v>62</v>
      </c>
    </row>
    <row r="69" spans="11:11">
      <c r="K69" s="5"/>
    </row>
    <row r="70" spans="11:11">
      <c r="K70" s="1" t="s">
        <v>264</v>
      </c>
    </row>
    <row r="71" spans="11:11">
      <c r="K71" s="1" t="s">
        <v>167</v>
      </c>
    </row>
    <row r="72" spans="11:11">
      <c r="K72" s="1" t="s">
        <v>109</v>
      </c>
    </row>
    <row r="73" spans="11:11">
      <c r="K73" s="1" t="s">
        <v>122</v>
      </c>
    </row>
    <row r="74" spans="11:11">
      <c r="K74" s="1" t="s">
        <v>130</v>
      </c>
    </row>
    <row r="75" spans="11:11">
      <c r="K75" s="1" t="s">
        <v>265</v>
      </c>
    </row>
    <row r="76" spans="11:11">
      <c r="K76" s="1" t="s">
        <v>90</v>
      </c>
    </row>
    <row r="77" spans="11:11">
      <c r="K77" s="1" t="s">
        <v>266</v>
      </c>
    </row>
    <row r="78" spans="11:11">
      <c r="K78" s="1" t="s">
        <v>91</v>
      </c>
    </row>
    <row r="79" spans="11:11">
      <c r="K79" s="1" t="s">
        <v>267</v>
      </c>
    </row>
    <row r="80" spans="11:11">
      <c r="K80" s="1" t="s">
        <v>268</v>
      </c>
    </row>
    <row r="81" spans="11:11">
      <c r="K81" s="1" t="s">
        <v>269</v>
      </c>
    </row>
    <row r="82" spans="11:11">
      <c r="K82" s="1" t="s">
        <v>270</v>
      </c>
    </row>
    <row r="84" spans="11:11">
      <c r="K84" s="1" t="s">
        <v>271</v>
      </c>
    </row>
    <row r="85" spans="11:11">
      <c r="K85" s="1" t="s">
        <v>99</v>
      </c>
    </row>
    <row r="86" spans="11:11">
      <c r="K86" s="1" t="s">
        <v>92</v>
      </c>
    </row>
    <row r="87" spans="11:11">
      <c r="K87" s="1" t="s">
        <v>272</v>
      </c>
    </row>
    <row r="88" spans="11:11">
      <c r="K88" s="1" t="s">
        <v>273</v>
      </c>
    </row>
    <row r="89" spans="11:11">
      <c r="K89" s="1" t="s">
        <v>274</v>
      </c>
    </row>
    <row r="90" spans="11:11">
      <c r="K90" s="1" t="s">
        <v>275</v>
      </c>
    </row>
    <row r="91" spans="11:11">
      <c r="K91" s="1" t="s">
        <v>276</v>
      </c>
    </row>
    <row r="92" spans="11:11">
      <c r="K92" s="1" t="s">
        <v>150</v>
      </c>
    </row>
    <row r="100" spans="11:11">
      <c r="K100" s="1" t="s">
        <v>277</v>
      </c>
    </row>
    <row r="101" spans="11:11">
      <c r="K101" s="1" t="s">
        <v>278</v>
      </c>
    </row>
    <row r="102" spans="11:11">
      <c r="K102" s="1" t="s">
        <v>279</v>
      </c>
    </row>
    <row r="103" spans="11:11">
      <c r="K103" s="1" t="s">
        <v>280</v>
      </c>
    </row>
    <row r="104" spans="11:11">
      <c r="K104" s="1" t="s">
        <v>153</v>
      </c>
    </row>
    <row r="105" spans="11:11">
      <c r="K105" s="1" t="s">
        <v>281</v>
      </c>
    </row>
    <row r="106" spans="11:11">
      <c r="K106" s="1" t="s">
        <v>282</v>
      </c>
    </row>
    <row r="107" spans="11:11">
      <c r="K107" s="1" t="s">
        <v>283</v>
      </c>
    </row>
    <row r="108" spans="11:11">
      <c r="K108" s="1" t="s">
        <v>151</v>
      </c>
    </row>
    <row r="109" spans="11:11">
      <c r="K109" s="1" t="s">
        <v>284</v>
      </c>
    </row>
    <row r="110" spans="11:11">
      <c r="K110" s="1" t="s">
        <v>285</v>
      </c>
    </row>
    <row r="111" spans="11:11">
      <c r="K111" s="1" t="s">
        <v>286</v>
      </c>
    </row>
    <row r="112" spans="11:11">
      <c r="K112" s="1" t="s">
        <v>287</v>
      </c>
    </row>
    <row r="113" spans="11:11">
      <c r="K113" s="1" t="s">
        <v>288</v>
      </c>
    </row>
    <row r="129" spans="11:11">
      <c r="K129" s="6"/>
    </row>
    <row r="130" spans="11:11">
      <c r="K130" s="6"/>
    </row>
  </sheetData>
  <pageMargins left="0.7" right="0.7" top="0.75" bottom="0.75" header="0.3" footer="0.3"/>
  <tableParts count="8">
    <tablePart r:id="rId1"/>
    <tablePart r:id="rId2"/>
    <tablePart r:id="rId3"/>
    <tablePart r:id="rId4"/>
    <tablePart r:id="rId5"/>
    <tablePart r:id="rId6"/>
    <tablePart r:id="rId7"/>
    <tablePart r:id="rId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7abe69a-bd47-4726-904a-20b95a7fed5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A7C8A24E40D6141BE2B9579FCA97102" ma:contentTypeVersion="5" ma:contentTypeDescription="Create a new document." ma:contentTypeScope="" ma:versionID="82cf5f8d758e3ebb6cabc2294862c5a7">
  <xsd:schema xmlns:xsd="http://www.w3.org/2001/XMLSchema" xmlns:xs="http://www.w3.org/2001/XMLSchema" xmlns:p="http://schemas.microsoft.com/office/2006/metadata/properties" xmlns:ns3="37abe69a-bd47-4726-904a-20b95a7fed56" targetNamespace="http://schemas.microsoft.com/office/2006/metadata/properties" ma:root="true" ma:fieldsID="bdccd76086456ab3a8de67f25a704327" ns3:_="">
    <xsd:import namespace="37abe69a-bd47-4726-904a-20b95a7fed56"/>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abe69a-bd47-4726-904a-20b95a7fed56"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C3BC4B-A6EA-4B0C-BA3A-6007AD50EEEE}">
  <ds:schemaRefs>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37abe69a-bd47-4726-904a-20b95a7fed56"/>
    <ds:schemaRef ds:uri="http://purl.org/dc/term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4CC9908-9DF6-4CCB-95CE-069CEB65B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abe69a-bd47-4726-904a-20b95a7fed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0BCF48-577D-48E8-B6CD-37F710B228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9</vt:i4>
      </vt:variant>
    </vt:vector>
  </HeadingPairs>
  <TitlesOfParts>
    <vt:vector size="15" baseType="lpstr">
      <vt:lpstr>VERSION FINAL</vt:lpstr>
      <vt:lpstr>Hoja1</vt:lpstr>
      <vt:lpstr>DISTRIBUCION PROYECTO FASE-MES</vt:lpstr>
      <vt:lpstr>Competencias y RA</vt:lpstr>
      <vt:lpstr>Competencias</vt:lpstr>
      <vt:lpstr>Hoja1 NO BORRAR</vt:lpstr>
      <vt:lpstr>Fase_del_proyecto</vt:lpstr>
      <vt:lpstr>Innovación_tecnológica</vt:lpstr>
      <vt:lpstr>Modalidad_formación</vt:lpstr>
      <vt:lpstr>'VERSION FINAL'!Orientar_a_los_aprendices_en_el_reconocimiento_del_SENA_y_la_formación_profesional_Integral.</vt:lpstr>
      <vt:lpstr>Rubro_presupuestal</vt:lpstr>
      <vt:lpstr>Tipo_competencia</vt:lpstr>
      <vt:lpstr>Tipo_de_recurso</vt:lpstr>
      <vt:lpstr>Tipos_de_usuario</vt:lpstr>
      <vt:lpstr>Valoración_productiva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Propietario</dc:creator>
  <cp:keywords/>
  <dc:description/>
  <cp:lastModifiedBy>Daniel Eduardo Garcia Salinas</cp:lastModifiedBy>
  <cp:revision/>
  <dcterms:created xsi:type="dcterms:W3CDTF">2022-10-25T22:01:22Z</dcterms:created>
  <dcterms:modified xsi:type="dcterms:W3CDTF">2026-05-08T13:04:11Z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0x0101008A7C8A24E40D6141BE2B9579FCA97102</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2026-04-22T13:14:43Z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93994f4e-fbbb-4b79-b216-357f77337603</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ies>
</file>